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8"/>
  <workbookPr codeName="DieseArbeitsmappe"/>
  <mc:AlternateContent xmlns:mc="http://schemas.openxmlformats.org/markup-compatibility/2006">
    <mc:Choice Requires="x15">
      <x15ac:absPath xmlns:x15ac="http://schemas.microsoft.com/office/spreadsheetml/2010/11/ac" url="H:\1_Projekte_Aktiv\Westdeutscher_Rundfunk_WDR\25201_WDR_RV_Wartung_Neubeschaffung_TK\55_Vergabeunterlagen\Vorfinal\"/>
    </mc:Choice>
  </mc:AlternateContent>
  <xr:revisionPtr revIDLastSave="0" documentId="13_ncr:1_{BA819364-E77E-4435-BC14-9F83F2FFC48B}" xr6:coauthVersionLast="47" xr6:coauthVersionMax="47" xr10:uidLastSave="{00000000-0000-0000-0000-000000000000}"/>
  <workbookProtection workbookAlgorithmName="SHA-512" workbookHashValue="brDExWKKAtmoPJg6lIGx/Rzjfe9X6pIH0G+ANYDlaBFAD2Wd5jpoIzU8HK3NhpoKiH1W1SQ9GueSeJe9d8emSQ==" workbookSaltValue="GYwblMc52oDpCr0lreTgcQ==" workbookSpinCount="100000" lockStructure="1"/>
  <bookViews>
    <workbookView xWindow="57480" yWindow="-120" windowWidth="29040" windowHeight="17520" firstSheet="2" activeTab="2" xr2:uid="{00000000-000D-0000-FFFF-FFFF00000000}"/>
  </bookViews>
  <sheets>
    <sheet name="Titelblatt" sheetId="3" r:id="rId1"/>
    <sheet name="Hinweise" sheetId="4" r:id="rId2"/>
    <sheet name="PKZ" sheetId="6" r:id="rId3"/>
    <sheet name="WDR_mtl." sheetId="9" r:id="rId4"/>
    <sheet name="DW_mtl." sheetId="11" r:id="rId5"/>
    <sheet name="Kauf" sheetId="10" r:id="rId6"/>
    <sheet name="Weitere Leistungen" sheetId="8" r:id="rId7"/>
  </sheets>
  <definedNames>
    <definedName name="Auftraggeber" localSheetId="0">Titelblatt!$C$13</definedName>
    <definedName name="Datum" localSheetId="0">Titelblatt!$F$20</definedName>
    <definedName name="_xlnm.Print_Area" localSheetId="4">DW_mtl.!$E$1:$S$14</definedName>
    <definedName name="_xlnm.Print_Area" localSheetId="5">Kauf!$E$1:$S$34</definedName>
    <definedName name="_xlnm.Print_Area" localSheetId="2">PKZ!$A$1:$B$36</definedName>
    <definedName name="_xlnm.Print_Area" localSheetId="0">Titelblatt!$A$1:$I$41</definedName>
    <definedName name="_xlnm.Print_Area" localSheetId="3">WDR_mtl.!$E$1:$S$41</definedName>
    <definedName name="_xlnm.Print_Area" localSheetId="6">'Weitere Leistungen'!$L$1:$P$128</definedName>
    <definedName name="_xlnm.Print_Titles" localSheetId="4">DW_mtl.!$1:$2</definedName>
    <definedName name="_xlnm.Print_Titles" localSheetId="5">Kauf!$1:$2</definedName>
    <definedName name="_xlnm.Print_Titles" localSheetId="3">WDR_mtl.!$1:$2</definedName>
    <definedName name="_xlnm.Print_Titles" localSheetId="6">'Weitere Leistungen'!$1:$2</definedName>
    <definedName name="Projekt" localSheetId="0">Titelblatt!$C$14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2" i="8" l="1"/>
  <c r="P120" i="8" s="1"/>
  <c r="P119" i="8"/>
  <c r="P117" i="8"/>
  <c r="P115" i="8"/>
  <c r="P113" i="8"/>
  <c r="P111" i="8"/>
  <c r="P109" i="8"/>
  <c r="P107" i="8"/>
  <c r="P105" i="8"/>
  <c r="P103" i="8"/>
  <c r="P101" i="8"/>
  <c r="P99" i="8"/>
  <c r="P97" i="8"/>
  <c r="P95" i="8"/>
  <c r="P93" i="8"/>
  <c r="P91" i="8"/>
  <c r="P89" i="8"/>
  <c r="P87" i="8"/>
  <c r="P85" i="8"/>
  <c r="P83" i="8"/>
  <c r="P78" i="8"/>
  <c r="P74" i="8"/>
  <c r="P73" i="8"/>
  <c r="P70" i="8" s="1"/>
  <c r="P68" i="8"/>
  <c r="P65" i="8"/>
  <c r="P62" i="8"/>
  <c r="P55" i="8" s="1"/>
  <c r="P59" i="8"/>
  <c r="P54" i="8"/>
  <c r="P51" i="8"/>
  <c r="P48" i="8"/>
  <c r="P45" i="8"/>
  <c r="P40" i="8"/>
  <c r="P37" i="8"/>
  <c r="P34" i="8"/>
  <c r="P31" i="8"/>
  <c r="P26" i="8"/>
  <c r="P23" i="8"/>
  <c r="P20" i="8"/>
  <c r="P17" i="8"/>
  <c r="P10" i="8"/>
  <c r="P8" i="8"/>
  <c r="P7" i="8"/>
  <c r="P5" i="8"/>
  <c r="P3" i="8" s="1"/>
  <c r="P124" i="8" s="1"/>
  <c r="N34" i="10"/>
  <c r="A18" i="6" s="1"/>
  <c r="S30" i="10"/>
  <c r="S29" i="10"/>
  <c r="S28" i="10"/>
  <c r="S27" i="10"/>
  <c r="S26" i="10"/>
  <c r="S25" i="10"/>
  <c r="S24" i="10"/>
  <c r="S23" i="10"/>
  <c r="S22" i="10"/>
  <c r="S21" i="10"/>
  <c r="S20" i="10"/>
  <c r="S19" i="10"/>
  <c r="S18" i="10"/>
  <c r="S17" i="10"/>
  <c r="S16" i="10"/>
  <c r="S15" i="10"/>
  <c r="S14" i="10"/>
  <c r="S13" i="10"/>
  <c r="S12" i="10"/>
  <c r="S11" i="10"/>
  <c r="S10" i="10"/>
  <c r="S9" i="10"/>
  <c r="S8" i="10"/>
  <c r="S7" i="10"/>
  <c r="S6" i="10"/>
  <c r="S10" i="11"/>
  <c r="S9" i="11" s="1"/>
  <c r="S8" i="11" s="1"/>
  <c r="S13" i="11" s="1"/>
  <c r="B13" i="6" s="1"/>
  <c r="S7" i="11"/>
  <c r="S6" i="11"/>
  <c r="S37" i="9"/>
  <c r="S36" i="9" s="1"/>
  <c r="S35" i="9" s="1"/>
  <c r="S40" i="9" s="1"/>
  <c r="S7" i="9"/>
  <c r="S8" i="9"/>
  <c r="S9" i="9"/>
  <c r="S10" i="9"/>
  <c r="S11" i="9"/>
  <c r="S12" i="9"/>
  <c r="S13" i="9"/>
  <c r="S14" i="9"/>
  <c r="S15" i="9"/>
  <c r="S16" i="9"/>
  <c r="S17" i="9"/>
  <c r="S18" i="9"/>
  <c r="S19" i="9"/>
  <c r="S20" i="9"/>
  <c r="S21" i="9"/>
  <c r="S22" i="9"/>
  <c r="S23" i="9"/>
  <c r="S24" i="9"/>
  <c r="S25" i="9"/>
  <c r="S26" i="9"/>
  <c r="S27" i="9"/>
  <c r="S28" i="9"/>
  <c r="S29" i="9"/>
  <c r="S30" i="9"/>
  <c r="S31" i="9"/>
  <c r="S32" i="9"/>
  <c r="S33" i="9"/>
  <c r="S34" i="9"/>
  <c r="S6" i="9"/>
  <c r="P27" i="8" l="1"/>
  <c r="P42" i="8"/>
  <c r="P69" i="8"/>
  <c r="P41" i="8"/>
  <c r="S5" i="11"/>
  <c r="S3" i="11" s="1"/>
  <c r="S12" i="11" s="1"/>
  <c r="S14" i="11" s="1"/>
  <c r="B14" i="6" s="1"/>
  <c r="B31" i="6" s="1"/>
  <c r="S5" i="9"/>
  <c r="S3" i="9" s="1"/>
  <c r="S39" i="9" s="1"/>
  <c r="S41" i="9" s="1"/>
  <c r="J78" i="8" l="1"/>
  <c r="I78" i="8"/>
  <c r="H78" i="8"/>
  <c r="G78" i="8"/>
  <c r="F78" i="8"/>
  <c r="J77" i="8"/>
  <c r="I77" i="8"/>
  <c r="H77" i="8"/>
  <c r="G77" i="8"/>
  <c r="F77" i="8"/>
  <c r="J76" i="8"/>
  <c r="F76" i="8"/>
  <c r="E76" i="8"/>
  <c r="E77" i="8" s="1"/>
  <c r="E78" i="8" s="1"/>
  <c r="J75" i="8"/>
  <c r="I75" i="8"/>
  <c r="H75" i="8"/>
  <c r="G75" i="8"/>
  <c r="F75" i="8"/>
  <c r="J74" i="8"/>
  <c r="I74" i="8"/>
  <c r="F74" i="8"/>
  <c r="E74" i="8"/>
  <c r="E75" i="8" s="1"/>
  <c r="D74" i="8"/>
  <c r="D75" i="8" s="1"/>
  <c r="D76" i="8" s="1"/>
  <c r="J70" i="8"/>
  <c r="I70" i="8"/>
  <c r="F70" i="8"/>
  <c r="E70" i="8"/>
  <c r="D70" i="8"/>
  <c r="D71" i="8" s="1"/>
  <c r="I71" i="8" s="1"/>
  <c r="E71" i="8"/>
  <c r="F71" i="8"/>
  <c r="J71" i="8"/>
  <c r="J68" i="8"/>
  <c r="I68" i="8"/>
  <c r="H68" i="8"/>
  <c r="G68" i="8"/>
  <c r="F68" i="8"/>
  <c r="J67" i="8"/>
  <c r="I67" i="8"/>
  <c r="H67" i="8"/>
  <c r="G67" i="8"/>
  <c r="F67" i="8"/>
  <c r="J66" i="8"/>
  <c r="F66" i="8"/>
  <c r="E66" i="8"/>
  <c r="E67" i="8" s="1"/>
  <c r="E68" i="8" s="1"/>
  <c r="J65" i="8"/>
  <c r="I65" i="8"/>
  <c r="H65" i="8"/>
  <c r="G65" i="8"/>
  <c r="F65" i="8"/>
  <c r="J64" i="8"/>
  <c r="I64" i="8"/>
  <c r="H64" i="8"/>
  <c r="G64" i="8"/>
  <c r="F64" i="8"/>
  <c r="J63" i="8"/>
  <c r="F63" i="8"/>
  <c r="E63" i="8"/>
  <c r="E64" i="8" s="1"/>
  <c r="E65" i="8" s="1"/>
  <c r="J62" i="8"/>
  <c r="I62" i="8"/>
  <c r="H62" i="8"/>
  <c r="G62" i="8"/>
  <c r="F62" i="8"/>
  <c r="J61" i="8"/>
  <c r="I61" i="8"/>
  <c r="H61" i="8"/>
  <c r="G61" i="8"/>
  <c r="F61" i="8"/>
  <c r="J60" i="8"/>
  <c r="F60" i="8"/>
  <c r="E60" i="8"/>
  <c r="E61" i="8" s="1"/>
  <c r="E62" i="8" s="1"/>
  <c r="J59" i="8"/>
  <c r="I59" i="8"/>
  <c r="H59" i="8"/>
  <c r="G59" i="8"/>
  <c r="F59" i="8"/>
  <c r="J58" i="8"/>
  <c r="I58" i="8"/>
  <c r="H58" i="8"/>
  <c r="G58" i="8"/>
  <c r="F58" i="8"/>
  <c r="J57" i="8"/>
  <c r="F57" i="8"/>
  <c r="E57" i="8"/>
  <c r="E58" i="8" s="1"/>
  <c r="E59" i="8" s="1"/>
  <c r="J56" i="8"/>
  <c r="I56" i="8"/>
  <c r="H56" i="8"/>
  <c r="G56" i="8"/>
  <c r="F56" i="8"/>
  <c r="J55" i="8"/>
  <c r="I55" i="8"/>
  <c r="F55" i="8"/>
  <c r="E55" i="8"/>
  <c r="E56" i="8" s="1"/>
  <c r="D55" i="8"/>
  <c r="D56" i="8" s="1"/>
  <c r="D57" i="8" s="1"/>
  <c r="J42" i="8"/>
  <c r="I42" i="8"/>
  <c r="F42" i="8"/>
  <c r="E42" i="8"/>
  <c r="D42" i="8"/>
  <c r="J28" i="8"/>
  <c r="I28" i="8"/>
  <c r="H28" i="8"/>
  <c r="G28" i="8"/>
  <c r="F28" i="8"/>
  <c r="J27" i="8"/>
  <c r="I27" i="8"/>
  <c r="F27" i="8"/>
  <c r="E27" i="8"/>
  <c r="E28" i="8" s="1"/>
  <c r="D27" i="8"/>
  <c r="D28" i="8" s="1"/>
  <c r="D29" i="8" s="1"/>
  <c r="I29" i="8" s="1"/>
  <c r="E29" i="8"/>
  <c r="F29" i="8"/>
  <c r="J29" i="8"/>
  <c r="J14" i="8"/>
  <c r="I14" i="8"/>
  <c r="F14" i="8"/>
  <c r="E14" i="8"/>
  <c r="D14" i="8"/>
  <c r="D15" i="8" s="1"/>
  <c r="D16" i="8" s="1"/>
  <c r="D17" i="8" s="1"/>
  <c r="D18" i="8" s="1"/>
  <c r="J26" i="8"/>
  <c r="I26" i="8"/>
  <c r="H26" i="8"/>
  <c r="G26" i="8"/>
  <c r="F26" i="8"/>
  <c r="J25" i="8"/>
  <c r="I25" i="8"/>
  <c r="H25" i="8"/>
  <c r="G25" i="8"/>
  <c r="F25" i="8"/>
  <c r="J24" i="8"/>
  <c r="F24" i="8"/>
  <c r="E24" i="8"/>
  <c r="E25" i="8" s="1"/>
  <c r="E26" i="8" s="1"/>
  <c r="J23" i="8"/>
  <c r="I23" i="8"/>
  <c r="H23" i="8"/>
  <c r="G23" i="8"/>
  <c r="F23" i="8"/>
  <c r="J22" i="8"/>
  <c r="I22" i="8"/>
  <c r="H22" i="8"/>
  <c r="G22" i="8"/>
  <c r="F22" i="8"/>
  <c r="J21" i="8"/>
  <c r="F21" i="8"/>
  <c r="E21" i="8"/>
  <c r="E22" i="8" s="1"/>
  <c r="E23" i="8" s="1"/>
  <c r="J20" i="8"/>
  <c r="I20" i="8"/>
  <c r="H20" i="8"/>
  <c r="G20" i="8"/>
  <c r="F20" i="8"/>
  <c r="J19" i="8"/>
  <c r="I19" i="8"/>
  <c r="H19" i="8"/>
  <c r="G19" i="8"/>
  <c r="F19" i="8"/>
  <c r="F18" i="8"/>
  <c r="E18" i="8"/>
  <c r="E19" i="8" s="1"/>
  <c r="E20" i="8" s="1"/>
  <c r="J17" i="8"/>
  <c r="I17" i="8"/>
  <c r="H17" i="8"/>
  <c r="G17" i="8"/>
  <c r="F17" i="8"/>
  <c r="J16" i="8"/>
  <c r="I16" i="8"/>
  <c r="H16" i="8"/>
  <c r="G16" i="8"/>
  <c r="F16" i="8"/>
  <c r="J15" i="8"/>
  <c r="F15" i="8"/>
  <c r="E15" i="8"/>
  <c r="E16" i="8" s="1"/>
  <c r="E17" i="8" s="1"/>
  <c r="J91" i="8"/>
  <c r="I91" i="8"/>
  <c r="H91" i="8"/>
  <c r="G91" i="8"/>
  <c r="F91" i="8"/>
  <c r="J90" i="8"/>
  <c r="I90" i="8"/>
  <c r="F90" i="8"/>
  <c r="E90" i="8"/>
  <c r="E91" i="8" s="1"/>
  <c r="D90" i="8"/>
  <c r="D91" i="8" s="1"/>
  <c r="D18" i="10"/>
  <c r="E18" i="10"/>
  <c r="F18" i="10"/>
  <c r="G18" i="10"/>
  <c r="J18" i="10"/>
  <c r="K18" i="10"/>
  <c r="L18" i="10"/>
  <c r="M18" i="10"/>
  <c r="E7" i="11"/>
  <c r="F7" i="11"/>
  <c r="G7" i="11"/>
  <c r="K7" i="11"/>
  <c r="L7" i="11"/>
  <c r="M7" i="11"/>
  <c r="F33" i="9"/>
  <c r="G33" i="9"/>
  <c r="L33" i="9"/>
  <c r="M33" i="9"/>
  <c r="F34" i="9"/>
  <c r="G34" i="9"/>
  <c r="M34" i="9" s="1"/>
  <c r="L34" i="9"/>
  <c r="S31" i="10"/>
  <c r="S5" i="10" s="1"/>
  <c r="S3" i="10" l="1"/>
  <c r="S33" i="10"/>
  <c r="D77" i="8"/>
  <c r="D78" i="8" s="1"/>
  <c r="I76" i="8"/>
  <c r="B22" i="6"/>
  <c r="P14" i="8"/>
  <c r="P13" i="8" s="1"/>
  <c r="P11" i="8" s="1"/>
  <c r="P81" i="8"/>
  <c r="P79" i="8" s="1"/>
  <c r="D58" i="8"/>
  <c r="D59" i="8" s="1"/>
  <c r="D60" i="8" s="1"/>
  <c r="I57" i="8"/>
  <c r="D19" i="8"/>
  <c r="D20" i="8" s="1"/>
  <c r="D21" i="8" s="1"/>
  <c r="I18" i="8"/>
  <c r="J18" i="8"/>
  <c r="I15" i="8"/>
  <c r="B7" i="6"/>
  <c r="B12" i="6"/>
  <c r="I60" i="8" l="1"/>
  <c r="D61" i="8"/>
  <c r="D62" i="8" s="1"/>
  <c r="D63" i="8" s="1"/>
  <c r="D22" i="8"/>
  <c r="D23" i="8" s="1"/>
  <c r="D24" i="8" s="1"/>
  <c r="I21" i="8"/>
  <c r="B8" i="6" l="1"/>
  <c r="B30" i="6" s="1"/>
  <c r="B6" i="6"/>
  <c r="I63" i="8"/>
  <c r="D64" i="8"/>
  <c r="D65" i="8" s="1"/>
  <c r="D66" i="8" s="1"/>
  <c r="D25" i="8"/>
  <c r="D26" i="8" s="1"/>
  <c r="I24" i="8"/>
  <c r="A32" i="6"/>
  <c r="F10" i="8"/>
  <c r="F9" i="8"/>
  <c r="P125" i="8"/>
  <c r="J10" i="8"/>
  <c r="I10" i="8"/>
  <c r="H10" i="8"/>
  <c r="G10" i="8"/>
  <c r="J9" i="8"/>
  <c r="I9" i="8"/>
  <c r="H9" i="8"/>
  <c r="E9" i="8"/>
  <c r="E10" i="8" s="1"/>
  <c r="D9" i="8"/>
  <c r="D10" i="8" s="1"/>
  <c r="C9" i="8"/>
  <c r="C10" i="8" s="1"/>
  <c r="J8" i="8"/>
  <c r="I8" i="8"/>
  <c r="H8" i="8"/>
  <c r="J7" i="8"/>
  <c r="I7" i="8"/>
  <c r="H7" i="8"/>
  <c r="G7" i="8"/>
  <c r="F7" i="8"/>
  <c r="J6" i="8"/>
  <c r="I6" i="8"/>
  <c r="H6" i="8"/>
  <c r="F6" i="8"/>
  <c r="E6" i="8"/>
  <c r="E7" i="8" s="1"/>
  <c r="E8" i="8" s="1"/>
  <c r="D6" i="8"/>
  <c r="D7" i="8" s="1"/>
  <c r="D8" i="8" s="1"/>
  <c r="C6" i="8"/>
  <c r="C7" i="8" s="1"/>
  <c r="C8" i="8" s="1"/>
  <c r="D67" i="8" l="1"/>
  <c r="D68" i="8" s="1"/>
  <c r="I66" i="8"/>
  <c r="L8" i="8"/>
  <c r="L125" i="8" s="1"/>
  <c r="A23" i="6" s="1"/>
  <c r="B23" i="6"/>
  <c r="A11" i="6"/>
  <c r="A5" i="6"/>
  <c r="G4" i="10"/>
  <c r="F4" i="8"/>
  <c r="F5" i="8"/>
  <c r="J5" i="8"/>
  <c r="I5" i="8"/>
  <c r="H5" i="8"/>
  <c r="G5" i="8"/>
  <c r="J4" i="8"/>
  <c r="I4" i="8"/>
  <c r="E4" i="8"/>
  <c r="E5" i="8" s="1"/>
  <c r="D4" i="8"/>
  <c r="D5" i="8" s="1"/>
  <c r="J3" i="8"/>
  <c r="I3" i="8"/>
  <c r="H3" i="8"/>
  <c r="N14" i="11"/>
  <c r="M10" i="11"/>
  <c r="L10" i="11"/>
  <c r="K10" i="11"/>
  <c r="G10" i="11"/>
  <c r="F10" i="11"/>
  <c r="E10" i="11"/>
  <c r="M9" i="11"/>
  <c r="L9" i="11"/>
  <c r="K9" i="11"/>
  <c r="J9" i="11"/>
  <c r="G9" i="11"/>
  <c r="M8" i="11"/>
  <c r="L8" i="11"/>
  <c r="K8" i="11"/>
  <c r="J8" i="11"/>
  <c r="I8" i="11"/>
  <c r="F8" i="11"/>
  <c r="F9" i="11" s="1"/>
  <c r="E8" i="11"/>
  <c r="E9" i="11" s="1"/>
  <c r="D8" i="11"/>
  <c r="D9" i="11" s="1"/>
  <c r="D10" i="11" s="1"/>
  <c r="J10" i="11" s="1"/>
  <c r="C8" i="11"/>
  <c r="C9" i="11" s="1"/>
  <c r="M6" i="11"/>
  <c r="L6" i="11"/>
  <c r="K6" i="11"/>
  <c r="G6" i="11"/>
  <c r="F6" i="11"/>
  <c r="E6" i="11"/>
  <c r="M5" i="11"/>
  <c r="L5" i="11"/>
  <c r="K5" i="11"/>
  <c r="J5" i="11"/>
  <c r="G5" i="11"/>
  <c r="F5" i="11"/>
  <c r="E5" i="11"/>
  <c r="D5" i="11"/>
  <c r="D6" i="11" s="1"/>
  <c r="D7" i="11" s="1"/>
  <c r="J7" i="11" s="1"/>
  <c r="M4" i="11"/>
  <c r="L4" i="11"/>
  <c r="K4" i="11"/>
  <c r="J4" i="11"/>
  <c r="I4" i="11"/>
  <c r="H4" i="11"/>
  <c r="G4" i="11"/>
  <c r="M3" i="11"/>
  <c r="L3" i="11"/>
  <c r="K3" i="11"/>
  <c r="J3" i="11"/>
  <c r="I3" i="11"/>
  <c r="M2" i="11"/>
  <c r="L2" i="11"/>
  <c r="K2" i="11"/>
  <c r="J2" i="11"/>
  <c r="I2" i="11"/>
  <c r="H2" i="11"/>
  <c r="F2" i="11"/>
  <c r="F3" i="11" s="1"/>
  <c r="F4" i="11" s="1"/>
  <c r="E2" i="11"/>
  <c r="E3" i="11" s="1"/>
  <c r="E4" i="11" s="1"/>
  <c r="D2" i="11"/>
  <c r="D3" i="11" s="1"/>
  <c r="D4" i="11" s="1"/>
  <c r="C2" i="11"/>
  <c r="C3" i="11" s="1"/>
  <c r="C4" i="11" s="1"/>
  <c r="B2" i="11"/>
  <c r="B3" i="11" s="1"/>
  <c r="H3" i="11" s="1"/>
  <c r="M37" i="9"/>
  <c r="L37" i="9"/>
  <c r="K37" i="9"/>
  <c r="G37" i="9"/>
  <c r="F37" i="9"/>
  <c r="E37" i="9"/>
  <c r="M31" i="10"/>
  <c r="L31" i="10"/>
  <c r="K31" i="10"/>
  <c r="G31" i="10"/>
  <c r="F31" i="10"/>
  <c r="E31" i="10"/>
  <c r="M30" i="10"/>
  <c r="L30" i="10"/>
  <c r="K30" i="10"/>
  <c r="G30" i="10"/>
  <c r="F30" i="10"/>
  <c r="E30" i="10"/>
  <c r="M29" i="10"/>
  <c r="L29" i="10"/>
  <c r="K29" i="10"/>
  <c r="G29" i="10"/>
  <c r="F29" i="10"/>
  <c r="E29" i="10"/>
  <c r="M28" i="10"/>
  <c r="L28" i="10"/>
  <c r="K28" i="10"/>
  <c r="G28" i="10"/>
  <c r="F28" i="10"/>
  <c r="E28" i="10"/>
  <c r="M27" i="10"/>
  <c r="L27" i="10"/>
  <c r="K27" i="10"/>
  <c r="G27" i="10"/>
  <c r="F27" i="10"/>
  <c r="E27" i="10"/>
  <c r="M26" i="10"/>
  <c r="L26" i="10"/>
  <c r="K26" i="10"/>
  <c r="G26" i="10"/>
  <c r="F26" i="10"/>
  <c r="E26" i="10"/>
  <c r="M25" i="10"/>
  <c r="L25" i="10"/>
  <c r="K25" i="10"/>
  <c r="G25" i="10"/>
  <c r="F25" i="10"/>
  <c r="E25" i="10"/>
  <c r="M24" i="10"/>
  <c r="L24" i="10"/>
  <c r="K24" i="10"/>
  <c r="G24" i="10"/>
  <c r="F24" i="10"/>
  <c r="E24" i="10"/>
  <c r="M23" i="10"/>
  <c r="L23" i="10"/>
  <c r="K23" i="10"/>
  <c r="G23" i="10"/>
  <c r="F23" i="10"/>
  <c r="E23" i="10"/>
  <c r="M22" i="10"/>
  <c r="L22" i="10"/>
  <c r="K22" i="10"/>
  <c r="G22" i="10"/>
  <c r="F22" i="10"/>
  <c r="E22" i="10"/>
  <c r="M21" i="10"/>
  <c r="L21" i="10"/>
  <c r="K21" i="10"/>
  <c r="G21" i="10"/>
  <c r="F21" i="10"/>
  <c r="E21" i="10"/>
  <c r="M20" i="10"/>
  <c r="L20" i="10"/>
  <c r="K20" i="10"/>
  <c r="G20" i="10"/>
  <c r="F20" i="10"/>
  <c r="E20" i="10"/>
  <c r="M19" i="10"/>
  <c r="L19" i="10"/>
  <c r="K19" i="10"/>
  <c r="G19" i="10"/>
  <c r="F19" i="10"/>
  <c r="E19" i="10"/>
  <c r="M17" i="10"/>
  <c r="L17" i="10"/>
  <c r="K17" i="10"/>
  <c r="G17" i="10"/>
  <c r="F17" i="10"/>
  <c r="E17" i="10"/>
  <c r="M16" i="10"/>
  <c r="L16" i="10"/>
  <c r="K16" i="10"/>
  <c r="G16" i="10"/>
  <c r="F16" i="10"/>
  <c r="E16" i="10"/>
  <c r="M15" i="10"/>
  <c r="L15" i="10"/>
  <c r="K15" i="10"/>
  <c r="G15" i="10"/>
  <c r="F15" i="10"/>
  <c r="E15" i="10"/>
  <c r="M14" i="10"/>
  <c r="L14" i="10"/>
  <c r="K14" i="10"/>
  <c r="G14" i="10"/>
  <c r="F14" i="10"/>
  <c r="E14" i="10"/>
  <c r="M13" i="10"/>
  <c r="L13" i="10"/>
  <c r="K13" i="10"/>
  <c r="G13" i="10"/>
  <c r="F13" i="10"/>
  <c r="E13" i="10"/>
  <c r="M12" i="10"/>
  <c r="L12" i="10"/>
  <c r="K12" i="10"/>
  <c r="G12" i="10"/>
  <c r="F12" i="10"/>
  <c r="E12" i="10"/>
  <c r="M11" i="10"/>
  <c r="L11" i="10"/>
  <c r="K11" i="10"/>
  <c r="G11" i="10"/>
  <c r="F11" i="10"/>
  <c r="E11" i="10"/>
  <c r="M10" i="10"/>
  <c r="L10" i="10"/>
  <c r="K10" i="10"/>
  <c r="G10" i="10"/>
  <c r="F10" i="10"/>
  <c r="E10" i="10"/>
  <c r="M9" i="10"/>
  <c r="L9" i="10"/>
  <c r="K9" i="10"/>
  <c r="G9" i="10"/>
  <c r="F9" i="10"/>
  <c r="E9" i="10"/>
  <c r="M8" i="10"/>
  <c r="L8" i="10"/>
  <c r="K8" i="10"/>
  <c r="G8" i="10"/>
  <c r="F8" i="10"/>
  <c r="E8" i="10"/>
  <c r="M7" i="10"/>
  <c r="L7" i="10"/>
  <c r="K7" i="10"/>
  <c r="G7" i="10"/>
  <c r="F7" i="10"/>
  <c r="E7" i="10"/>
  <c r="M6" i="10"/>
  <c r="L6" i="10"/>
  <c r="K6" i="10"/>
  <c r="G6" i="10"/>
  <c r="F6" i="10"/>
  <c r="E6" i="10"/>
  <c r="M5" i="10"/>
  <c r="L5" i="10"/>
  <c r="K5" i="10"/>
  <c r="J5" i="10"/>
  <c r="G5" i="10"/>
  <c r="F5" i="10"/>
  <c r="E5" i="10"/>
  <c r="D5" i="10"/>
  <c r="D6" i="10" s="1"/>
  <c r="M3" i="10"/>
  <c r="L3" i="10"/>
  <c r="K3" i="10"/>
  <c r="J3" i="10"/>
  <c r="I3" i="10"/>
  <c r="M2" i="10"/>
  <c r="L2" i="10"/>
  <c r="K2" i="10"/>
  <c r="J2" i="10"/>
  <c r="I2" i="10"/>
  <c r="H2" i="10"/>
  <c r="F2" i="10"/>
  <c r="F3" i="10" s="1"/>
  <c r="F4" i="10" s="1"/>
  <c r="E2" i="10"/>
  <c r="E3" i="10" s="1"/>
  <c r="E4" i="10" s="1"/>
  <c r="D2" i="10"/>
  <c r="D3" i="10" s="1"/>
  <c r="D4" i="10" s="1"/>
  <c r="C2" i="10"/>
  <c r="C3" i="10" s="1"/>
  <c r="B2" i="10"/>
  <c r="B3" i="10" s="1"/>
  <c r="J120" i="8"/>
  <c r="I120" i="8"/>
  <c r="F120" i="8"/>
  <c r="E120" i="8"/>
  <c r="D120" i="8"/>
  <c r="F81" i="8"/>
  <c r="J81" i="8"/>
  <c r="I81" i="8"/>
  <c r="H81" i="8"/>
  <c r="E81" i="8"/>
  <c r="D81" i="8"/>
  <c r="C81" i="8"/>
  <c r="J119" i="8"/>
  <c r="I119" i="8"/>
  <c r="H119" i="8"/>
  <c r="G119" i="8"/>
  <c r="F119" i="8"/>
  <c r="J118" i="8"/>
  <c r="I118" i="8"/>
  <c r="F118" i="8"/>
  <c r="E118" i="8"/>
  <c r="E119" i="8" s="1"/>
  <c r="D118" i="8"/>
  <c r="D119" i="8" s="1"/>
  <c r="M4" i="9"/>
  <c r="L4" i="9"/>
  <c r="K4" i="9"/>
  <c r="J4" i="9"/>
  <c r="I4" i="9"/>
  <c r="H4" i="9"/>
  <c r="G4" i="9"/>
  <c r="M22" i="9"/>
  <c r="L22" i="9"/>
  <c r="K22" i="9"/>
  <c r="G22" i="9"/>
  <c r="F22" i="9"/>
  <c r="E22" i="9"/>
  <c r="M21" i="9"/>
  <c r="L21" i="9"/>
  <c r="K21" i="9"/>
  <c r="G21" i="9"/>
  <c r="F21" i="9"/>
  <c r="E21" i="9"/>
  <c r="M20" i="9"/>
  <c r="L20" i="9"/>
  <c r="K20" i="9"/>
  <c r="G20" i="9"/>
  <c r="F20" i="9"/>
  <c r="E20" i="9"/>
  <c r="M19" i="9"/>
  <c r="L19" i="9"/>
  <c r="K19" i="9"/>
  <c r="G19" i="9"/>
  <c r="F19" i="9"/>
  <c r="E19" i="9"/>
  <c r="M18" i="9"/>
  <c r="L18" i="9"/>
  <c r="K18" i="9"/>
  <c r="G18" i="9"/>
  <c r="F18" i="9"/>
  <c r="E18" i="9"/>
  <c r="M17" i="9"/>
  <c r="L17" i="9"/>
  <c r="K17" i="9"/>
  <c r="G17" i="9"/>
  <c r="F17" i="9"/>
  <c r="E17" i="9"/>
  <c r="M29" i="9"/>
  <c r="L29" i="9"/>
  <c r="K29" i="9"/>
  <c r="G29" i="9"/>
  <c r="F29" i="9"/>
  <c r="E29" i="9"/>
  <c r="M28" i="9"/>
  <c r="L28" i="9"/>
  <c r="K28" i="9"/>
  <c r="G28" i="9"/>
  <c r="F28" i="9"/>
  <c r="E28" i="9"/>
  <c r="M27" i="9"/>
  <c r="L27" i="9"/>
  <c r="K27" i="9"/>
  <c r="G27" i="9"/>
  <c r="F27" i="9"/>
  <c r="E27" i="9"/>
  <c r="M26" i="9"/>
  <c r="L26" i="9"/>
  <c r="K26" i="9"/>
  <c r="G26" i="9"/>
  <c r="F26" i="9"/>
  <c r="E26" i="9"/>
  <c r="M25" i="9"/>
  <c r="L25" i="9"/>
  <c r="K25" i="9"/>
  <c r="G25" i="9"/>
  <c r="F25" i="9"/>
  <c r="E25" i="9"/>
  <c r="M24" i="9"/>
  <c r="L24" i="9"/>
  <c r="K24" i="9"/>
  <c r="G24" i="9"/>
  <c r="F24" i="9"/>
  <c r="E24" i="9"/>
  <c r="M23" i="9"/>
  <c r="L23" i="9"/>
  <c r="K23" i="9"/>
  <c r="G23" i="9"/>
  <c r="F23" i="9"/>
  <c r="E23" i="9"/>
  <c r="M32" i="9"/>
  <c r="L32" i="9"/>
  <c r="K32" i="9"/>
  <c r="G32" i="9"/>
  <c r="F32" i="9"/>
  <c r="E32" i="9"/>
  <c r="E33" i="9" s="1"/>
  <c r="M31" i="9"/>
  <c r="L31" i="9"/>
  <c r="K31" i="9"/>
  <c r="G31" i="9"/>
  <c r="F31" i="9"/>
  <c r="E31" i="9"/>
  <c r="M30" i="9"/>
  <c r="L30" i="9"/>
  <c r="K30" i="9"/>
  <c r="G30" i="9"/>
  <c r="F30" i="9"/>
  <c r="E30" i="9"/>
  <c r="M12" i="9"/>
  <c r="L12" i="9"/>
  <c r="K12" i="9"/>
  <c r="G12" i="9"/>
  <c r="F12" i="9"/>
  <c r="E12" i="9"/>
  <c r="M11" i="9"/>
  <c r="L11" i="9"/>
  <c r="K11" i="9"/>
  <c r="G11" i="9"/>
  <c r="F11" i="9"/>
  <c r="E11" i="9"/>
  <c r="M10" i="9"/>
  <c r="L10" i="9"/>
  <c r="K10" i="9"/>
  <c r="G10" i="9"/>
  <c r="F10" i="9"/>
  <c r="E10" i="9"/>
  <c r="M9" i="9"/>
  <c r="L9" i="9"/>
  <c r="K9" i="9"/>
  <c r="G9" i="9"/>
  <c r="F9" i="9"/>
  <c r="E9" i="9"/>
  <c r="M8" i="9"/>
  <c r="L8" i="9"/>
  <c r="K8" i="9"/>
  <c r="G8" i="9"/>
  <c r="F8" i="9"/>
  <c r="E8" i="9"/>
  <c r="M7" i="9"/>
  <c r="L7" i="9"/>
  <c r="K7" i="9"/>
  <c r="G7" i="9"/>
  <c r="F7" i="9"/>
  <c r="E7" i="9"/>
  <c r="M6" i="9"/>
  <c r="L6" i="9"/>
  <c r="K6" i="9"/>
  <c r="G6" i="9"/>
  <c r="F6" i="9"/>
  <c r="E6" i="9"/>
  <c r="M15" i="9"/>
  <c r="L15" i="9"/>
  <c r="K15" i="9"/>
  <c r="G15" i="9"/>
  <c r="F15" i="9"/>
  <c r="E15" i="9"/>
  <c r="M14" i="9"/>
  <c r="L14" i="9"/>
  <c r="K14" i="9"/>
  <c r="G14" i="9"/>
  <c r="F14" i="9"/>
  <c r="E14" i="9"/>
  <c r="M13" i="9"/>
  <c r="L13" i="9"/>
  <c r="K13" i="9"/>
  <c r="G13" i="9"/>
  <c r="F13" i="9"/>
  <c r="E13" i="9"/>
  <c r="M16" i="9"/>
  <c r="L16" i="9"/>
  <c r="K16" i="9"/>
  <c r="G16" i="9"/>
  <c r="F16" i="9"/>
  <c r="E16" i="9"/>
  <c r="N41" i="9"/>
  <c r="M36" i="9"/>
  <c r="L36" i="9"/>
  <c r="K36" i="9"/>
  <c r="J36" i="9"/>
  <c r="G36" i="9"/>
  <c r="F36" i="9"/>
  <c r="E36" i="9"/>
  <c r="D36" i="9"/>
  <c r="M35" i="9"/>
  <c r="L35" i="9"/>
  <c r="K35" i="9"/>
  <c r="J35" i="9"/>
  <c r="I35" i="9"/>
  <c r="F35" i="9"/>
  <c r="E35" i="9"/>
  <c r="D35" i="9"/>
  <c r="C35" i="9"/>
  <c r="C36" i="9" s="1"/>
  <c r="C37" i="9" s="1"/>
  <c r="I37" i="9" s="1"/>
  <c r="M5" i="9"/>
  <c r="L5" i="9"/>
  <c r="K5" i="9"/>
  <c r="J5" i="9"/>
  <c r="G5" i="9"/>
  <c r="M3" i="9"/>
  <c r="L3" i="9"/>
  <c r="K3" i="9"/>
  <c r="J3" i="9"/>
  <c r="I3" i="9"/>
  <c r="M2" i="9"/>
  <c r="L2" i="9"/>
  <c r="K2" i="9"/>
  <c r="J2" i="9"/>
  <c r="I2" i="9"/>
  <c r="H2" i="9"/>
  <c r="F2" i="9"/>
  <c r="F3" i="9" s="1"/>
  <c r="E2" i="9"/>
  <c r="E3" i="9" s="1"/>
  <c r="D2" i="9"/>
  <c r="D3" i="9" s="1"/>
  <c r="C2" i="9"/>
  <c r="C3" i="9" s="1"/>
  <c r="B2" i="9"/>
  <c r="B3" i="9" s="1"/>
  <c r="E34" i="9" l="1"/>
  <c r="K34" i="9" s="1"/>
  <c r="K33" i="9"/>
  <c r="C4" i="10"/>
  <c r="C5" i="10" s="1"/>
  <c r="B4" i="10"/>
  <c r="B5" i="10" s="1"/>
  <c r="L3" i="8"/>
  <c r="L124" i="8" s="1"/>
  <c r="A22" i="6" s="1"/>
  <c r="B4" i="11"/>
  <c r="N3" i="11"/>
  <c r="N12" i="11" s="1"/>
  <c r="A12" i="6" s="1"/>
  <c r="J6" i="11"/>
  <c r="C10" i="11"/>
  <c r="I10" i="11" s="1"/>
  <c r="I9" i="11"/>
  <c r="D37" i="9"/>
  <c r="J37" i="9" s="1"/>
  <c r="J6" i="10"/>
  <c r="D7" i="10"/>
  <c r="H3" i="10"/>
  <c r="N3" i="10" s="1"/>
  <c r="N33" i="10" s="1"/>
  <c r="A17" i="6" s="1"/>
  <c r="C4" i="9"/>
  <c r="C5" i="9" s="1"/>
  <c r="E4" i="9"/>
  <c r="E5" i="9" s="1"/>
  <c r="H3" i="9"/>
  <c r="N3" i="9" s="1"/>
  <c r="N39" i="9" s="1"/>
  <c r="A6" i="6" s="1"/>
  <c r="I36" i="9"/>
  <c r="L128" i="8"/>
  <c r="J117" i="8"/>
  <c r="I117" i="8"/>
  <c r="H117" i="8"/>
  <c r="G117" i="8"/>
  <c r="F117" i="8"/>
  <c r="J116" i="8"/>
  <c r="I116" i="8"/>
  <c r="F116" i="8"/>
  <c r="E116" i="8"/>
  <c r="E117" i="8" s="1"/>
  <c r="D116" i="8"/>
  <c r="D117" i="8" s="1"/>
  <c r="J122" i="8"/>
  <c r="I122" i="8"/>
  <c r="H122" i="8"/>
  <c r="G122" i="8"/>
  <c r="F122" i="8"/>
  <c r="J121" i="8"/>
  <c r="I121" i="8"/>
  <c r="F121" i="8"/>
  <c r="E121" i="8"/>
  <c r="E122" i="8" s="1"/>
  <c r="D121" i="8"/>
  <c r="D122" i="8" s="1"/>
  <c r="J115" i="8"/>
  <c r="I115" i="8"/>
  <c r="H115" i="8"/>
  <c r="G115" i="8"/>
  <c r="F115" i="8"/>
  <c r="J114" i="8"/>
  <c r="I114" i="8"/>
  <c r="F114" i="8"/>
  <c r="E114" i="8"/>
  <c r="E115" i="8" s="1"/>
  <c r="D114" i="8"/>
  <c r="D115" i="8" s="1"/>
  <c r="J113" i="8"/>
  <c r="I113" i="8"/>
  <c r="H113" i="8"/>
  <c r="G113" i="8"/>
  <c r="F113" i="8"/>
  <c r="J112" i="8"/>
  <c r="I112" i="8"/>
  <c r="F112" i="8"/>
  <c r="E112" i="8"/>
  <c r="E113" i="8" s="1"/>
  <c r="D112" i="8"/>
  <c r="D113" i="8" s="1"/>
  <c r="J111" i="8"/>
  <c r="I111" i="8"/>
  <c r="H111" i="8"/>
  <c r="G111" i="8"/>
  <c r="F111" i="8"/>
  <c r="J110" i="8"/>
  <c r="I110" i="8"/>
  <c r="F110" i="8"/>
  <c r="E110" i="8"/>
  <c r="E111" i="8" s="1"/>
  <c r="D110" i="8"/>
  <c r="D111" i="8" s="1"/>
  <c r="J93" i="8"/>
  <c r="I93" i="8"/>
  <c r="H93" i="8"/>
  <c r="G93" i="8"/>
  <c r="F93" i="8"/>
  <c r="J92" i="8"/>
  <c r="I92" i="8"/>
  <c r="F92" i="8"/>
  <c r="E92" i="8"/>
  <c r="E93" i="8" s="1"/>
  <c r="D92" i="8"/>
  <c r="D93" i="8" s="1"/>
  <c r="J89" i="8"/>
  <c r="I89" i="8"/>
  <c r="H89" i="8"/>
  <c r="G89" i="8"/>
  <c r="F89" i="8"/>
  <c r="J88" i="8"/>
  <c r="I88" i="8"/>
  <c r="F88" i="8"/>
  <c r="E88" i="8"/>
  <c r="E89" i="8" s="1"/>
  <c r="D88" i="8"/>
  <c r="D89" i="8" s="1"/>
  <c r="J87" i="8"/>
  <c r="I87" i="8"/>
  <c r="H87" i="8"/>
  <c r="G87" i="8"/>
  <c r="F87" i="8"/>
  <c r="J86" i="8"/>
  <c r="I86" i="8"/>
  <c r="F86" i="8"/>
  <c r="E86" i="8"/>
  <c r="E87" i="8" s="1"/>
  <c r="D86" i="8"/>
  <c r="D87" i="8" s="1"/>
  <c r="J85" i="8"/>
  <c r="I85" i="8"/>
  <c r="H85" i="8"/>
  <c r="G85" i="8"/>
  <c r="F85" i="8"/>
  <c r="J84" i="8"/>
  <c r="I84" i="8"/>
  <c r="F84" i="8"/>
  <c r="E84" i="8"/>
  <c r="E85" i="8" s="1"/>
  <c r="D84" i="8"/>
  <c r="D85" i="8" s="1"/>
  <c r="J101" i="8"/>
  <c r="I101" i="8"/>
  <c r="H101" i="8"/>
  <c r="G101" i="8"/>
  <c r="F101" i="8"/>
  <c r="J100" i="8"/>
  <c r="I100" i="8"/>
  <c r="F100" i="8"/>
  <c r="E100" i="8"/>
  <c r="E101" i="8" s="1"/>
  <c r="D100" i="8"/>
  <c r="D101" i="8" s="1"/>
  <c r="J99" i="8"/>
  <c r="I99" i="8"/>
  <c r="H99" i="8"/>
  <c r="G99" i="8"/>
  <c r="F99" i="8"/>
  <c r="J98" i="8"/>
  <c r="I98" i="8"/>
  <c r="F98" i="8"/>
  <c r="E98" i="8"/>
  <c r="E99" i="8" s="1"/>
  <c r="D98" i="8"/>
  <c r="D99" i="8" s="1"/>
  <c r="J97" i="8"/>
  <c r="I97" i="8"/>
  <c r="H97" i="8"/>
  <c r="G97" i="8"/>
  <c r="F97" i="8"/>
  <c r="J96" i="8"/>
  <c r="I96" i="8"/>
  <c r="F96" i="8"/>
  <c r="E96" i="8"/>
  <c r="E97" i="8" s="1"/>
  <c r="D96" i="8"/>
  <c r="D97" i="8" s="1"/>
  <c r="J95" i="8"/>
  <c r="I95" i="8"/>
  <c r="H95" i="8"/>
  <c r="G95" i="8"/>
  <c r="F95" i="8"/>
  <c r="J94" i="8"/>
  <c r="I94" i="8"/>
  <c r="F94" i="8"/>
  <c r="E94" i="8"/>
  <c r="E95" i="8" s="1"/>
  <c r="D94" i="8"/>
  <c r="D95" i="8" s="1"/>
  <c r="J105" i="8"/>
  <c r="I105" i="8"/>
  <c r="H105" i="8"/>
  <c r="G105" i="8"/>
  <c r="F105" i="8"/>
  <c r="J104" i="8"/>
  <c r="I104" i="8"/>
  <c r="F104" i="8"/>
  <c r="E104" i="8"/>
  <c r="E105" i="8" s="1"/>
  <c r="D104" i="8"/>
  <c r="D105" i="8" s="1"/>
  <c r="J103" i="8"/>
  <c r="I103" i="8"/>
  <c r="H103" i="8"/>
  <c r="G103" i="8"/>
  <c r="F103" i="8"/>
  <c r="J102" i="8"/>
  <c r="I102" i="8"/>
  <c r="F102" i="8"/>
  <c r="E102" i="8"/>
  <c r="E103" i="8" s="1"/>
  <c r="D102" i="8"/>
  <c r="D103" i="8" s="1"/>
  <c r="J109" i="8"/>
  <c r="I109" i="8"/>
  <c r="H109" i="8"/>
  <c r="G109" i="8"/>
  <c r="F109" i="8"/>
  <c r="J108" i="8"/>
  <c r="I108" i="8"/>
  <c r="F108" i="8"/>
  <c r="E108" i="8"/>
  <c r="E109" i="8" s="1"/>
  <c r="D108" i="8"/>
  <c r="D109" i="8" s="1"/>
  <c r="D106" i="8"/>
  <c r="D107" i="8" s="1"/>
  <c r="E106" i="8"/>
  <c r="E107" i="8" s="1"/>
  <c r="F106" i="8"/>
  <c r="I106" i="8"/>
  <c r="J106" i="8"/>
  <c r="F107" i="8"/>
  <c r="G107" i="8"/>
  <c r="H107" i="8"/>
  <c r="I107" i="8"/>
  <c r="J107" i="8"/>
  <c r="F82" i="8"/>
  <c r="F83" i="8"/>
  <c r="F80" i="8"/>
  <c r="J83" i="8"/>
  <c r="I83" i="8"/>
  <c r="H83" i="8"/>
  <c r="G83" i="8"/>
  <c r="J82" i="8"/>
  <c r="I82" i="8"/>
  <c r="E82" i="8"/>
  <c r="E83" i="8" s="1"/>
  <c r="D82" i="8"/>
  <c r="D83" i="8" s="1"/>
  <c r="J80" i="8"/>
  <c r="I80" i="8"/>
  <c r="H80" i="8"/>
  <c r="G80" i="8"/>
  <c r="J79" i="8"/>
  <c r="I79" i="8"/>
  <c r="H79" i="8"/>
  <c r="H5" i="10" l="1"/>
  <c r="B6" i="10"/>
  <c r="H6" i="10" s="1"/>
  <c r="I5" i="10"/>
  <c r="C6" i="10"/>
  <c r="I6" i="10" s="1"/>
  <c r="J7" i="10"/>
  <c r="D8" i="10"/>
  <c r="F4" i="9"/>
  <c r="F5" i="9" s="1"/>
  <c r="B4" i="9"/>
  <c r="B5" i="9" s="1"/>
  <c r="H5" i="9" s="1"/>
  <c r="D4" i="9"/>
  <c r="D5" i="9" s="1"/>
  <c r="D6" i="9" s="1"/>
  <c r="J6" i="9" s="1"/>
  <c r="I5" i="9"/>
  <c r="L79" i="8"/>
  <c r="M75" i="8" l="1"/>
  <c r="M56" i="8"/>
  <c r="M28" i="8"/>
  <c r="L127" i="8"/>
  <c r="A25" i="6" s="1"/>
  <c r="S34" i="10"/>
  <c r="B7" i="10"/>
  <c r="B8" i="10" s="1"/>
  <c r="N5" i="10"/>
  <c r="O4" i="10" s="1"/>
  <c r="C7" i="10"/>
  <c r="I7" i="10" s="1"/>
  <c r="D7" i="9"/>
  <c r="N6" i="10"/>
  <c r="J8" i="10"/>
  <c r="D9" i="10"/>
  <c r="N5" i="9"/>
  <c r="O4" i="9" s="1"/>
  <c r="C6" i="9"/>
  <c r="B6" i="9"/>
  <c r="P127" i="8" l="1"/>
  <c r="B25" i="6" s="1"/>
  <c r="B18" i="6"/>
  <c r="B32" i="6" s="1"/>
  <c r="H7" i="10"/>
  <c r="N7" i="10" s="1"/>
  <c r="C8" i="10"/>
  <c r="C9" i="10" s="1"/>
  <c r="J7" i="9"/>
  <c r="B9" i="10"/>
  <c r="H8" i="10"/>
  <c r="J9" i="10"/>
  <c r="D10" i="10"/>
  <c r="I6" i="9"/>
  <c r="C7" i="9"/>
  <c r="B7" i="9"/>
  <c r="H6" i="9"/>
  <c r="P126" i="8"/>
  <c r="P128" i="8" s="1"/>
  <c r="B34" i="6" l="1"/>
  <c r="B35" i="6" s="1"/>
  <c r="B36" i="6" s="1"/>
  <c r="B24" i="6"/>
  <c r="B26" i="6" s="1"/>
  <c r="B33" i="6" s="1"/>
  <c r="I8" i="10"/>
  <c r="N8" i="10" s="1"/>
  <c r="J10" i="10"/>
  <c r="D11" i="10"/>
  <c r="I9" i="10"/>
  <c r="C10" i="10"/>
  <c r="B10" i="10"/>
  <c r="H9" i="10"/>
  <c r="N6" i="9"/>
  <c r="I7" i="9"/>
  <c r="H7" i="9"/>
  <c r="I10" i="10" l="1"/>
  <c r="C11" i="10"/>
  <c r="N9" i="10"/>
  <c r="B11" i="10"/>
  <c r="H10" i="10"/>
  <c r="J11" i="10"/>
  <c r="D12" i="10"/>
  <c r="N7" i="9"/>
  <c r="D8" i="9"/>
  <c r="C69" i="8"/>
  <c r="D69" i="8"/>
  <c r="E69" i="8"/>
  <c r="F69" i="8"/>
  <c r="H69" i="8"/>
  <c r="I69" i="8"/>
  <c r="J69" i="8"/>
  <c r="D72" i="8"/>
  <c r="D73" i="8" s="1"/>
  <c r="D79" i="8" s="1"/>
  <c r="D80" i="8" s="1"/>
  <c r="E72" i="8"/>
  <c r="E73" i="8" s="1"/>
  <c r="E79" i="8" s="1"/>
  <c r="E80" i="8" s="1"/>
  <c r="F72" i="8"/>
  <c r="G72" i="8"/>
  <c r="H72" i="8"/>
  <c r="I72" i="8"/>
  <c r="J72" i="8"/>
  <c r="F73" i="8"/>
  <c r="G73" i="8"/>
  <c r="H73" i="8"/>
  <c r="I73" i="8"/>
  <c r="J73" i="8"/>
  <c r="C70" i="8" l="1"/>
  <c r="H70" i="8" s="1"/>
  <c r="N10" i="10"/>
  <c r="B12" i="10"/>
  <c r="H11" i="10"/>
  <c r="I11" i="10"/>
  <c r="C12" i="10"/>
  <c r="J12" i="10"/>
  <c r="D13" i="10"/>
  <c r="J8" i="9"/>
  <c r="C71" i="8" l="1"/>
  <c r="H71" i="8" s="1"/>
  <c r="N11" i="10"/>
  <c r="B13" i="10"/>
  <c r="H12" i="10"/>
  <c r="J13" i="10"/>
  <c r="D14" i="10"/>
  <c r="I12" i="10"/>
  <c r="C13" i="10"/>
  <c r="D9" i="9"/>
  <c r="J54" i="8"/>
  <c r="I54" i="8"/>
  <c r="H54" i="8"/>
  <c r="G54" i="8"/>
  <c r="F54" i="8"/>
  <c r="J53" i="8"/>
  <c r="I53" i="8"/>
  <c r="H53" i="8"/>
  <c r="G53" i="8"/>
  <c r="F53" i="8"/>
  <c r="J52" i="8"/>
  <c r="F52" i="8"/>
  <c r="E52" i="8"/>
  <c r="E53" i="8" s="1"/>
  <c r="E54" i="8" s="1"/>
  <c r="J51" i="8"/>
  <c r="I51" i="8"/>
  <c r="H51" i="8"/>
  <c r="G51" i="8"/>
  <c r="F51" i="8"/>
  <c r="J50" i="8"/>
  <c r="I50" i="8"/>
  <c r="H50" i="8"/>
  <c r="G50" i="8"/>
  <c r="F50" i="8"/>
  <c r="J49" i="8"/>
  <c r="F49" i="8"/>
  <c r="E49" i="8"/>
  <c r="E50" i="8" s="1"/>
  <c r="E51" i="8" s="1"/>
  <c r="J48" i="8"/>
  <c r="I48" i="8"/>
  <c r="H48" i="8"/>
  <c r="G48" i="8"/>
  <c r="F48" i="8"/>
  <c r="J47" i="8"/>
  <c r="I47" i="8"/>
  <c r="H47" i="8"/>
  <c r="G47" i="8"/>
  <c r="F47" i="8"/>
  <c r="J46" i="8"/>
  <c r="F46" i="8"/>
  <c r="E46" i="8"/>
  <c r="E47" i="8" s="1"/>
  <c r="E48" i="8" s="1"/>
  <c r="J45" i="8"/>
  <c r="I45" i="8"/>
  <c r="H45" i="8"/>
  <c r="G45" i="8"/>
  <c r="F45" i="8"/>
  <c r="J44" i="8"/>
  <c r="I44" i="8"/>
  <c r="H44" i="8"/>
  <c r="G44" i="8"/>
  <c r="F44" i="8"/>
  <c r="J43" i="8"/>
  <c r="F43" i="8"/>
  <c r="E43" i="8"/>
  <c r="E44" i="8" s="1"/>
  <c r="E45" i="8" s="1"/>
  <c r="D43" i="8"/>
  <c r="D44" i="8" s="1"/>
  <c r="D45" i="8" s="1"/>
  <c r="D46" i="8" s="1"/>
  <c r="D47" i="8" s="1"/>
  <c r="D48" i="8" s="1"/>
  <c r="D49" i="8" s="1"/>
  <c r="J41" i="8"/>
  <c r="I41" i="8"/>
  <c r="H41" i="8"/>
  <c r="F41" i="8"/>
  <c r="E41" i="8"/>
  <c r="D41" i="8"/>
  <c r="C41" i="8"/>
  <c r="J40" i="8"/>
  <c r="I40" i="8"/>
  <c r="H40" i="8"/>
  <c r="G40" i="8"/>
  <c r="F40" i="8"/>
  <c r="J39" i="8"/>
  <c r="I39" i="8"/>
  <c r="H39" i="8"/>
  <c r="G39" i="8"/>
  <c r="F39" i="8"/>
  <c r="J38" i="8"/>
  <c r="F38" i="8"/>
  <c r="E38" i="8"/>
  <c r="E39" i="8" s="1"/>
  <c r="E40" i="8" s="1"/>
  <c r="J37" i="8"/>
  <c r="I37" i="8"/>
  <c r="H37" i="8"/>
  <c r="G37" i="8"/>
  <c r="F37" i="8"/>
  <c r="J36" i="8"/>
  <c r="I36" i="8"/>
  <c r="H36" i="8"/>
  <c r="G36" i="8"/>
  <c r="F36" i="8"/>
  <c r="J35" i="8"/>
  <c r="F35" i="8"/>
  <c r="E35" i="8"/>
  <c r="E36" i="8" s="1"/>
  <c r="E37" i="8" s="1"/>
  <c r="J34" i="8"/>
  <c r="I34" i="8"/>
  <c r="H34" i="8"/>
  <c r="G34" i="8"/>
  <c r="F34" i="8"/>
  <c r="J33" i="8"/>
  <c r="I33" i="8"/>
  <c r="H33" i="8"/>
  <c r="G33" i="8"/>
  <c r="F33" i="8"/>
  <c r="J32" i="8"/>
  <c r="F32" i="8"/>
  <c r="E32" i="8"/>
  <c r="E33" i="8" s="1"/>
  <c r="E34" i="8" s="1"/>
  <c r="J31" i="8"/>
  <c r="I31" i="8"/>
  <c r="H31" i="8"/>
  <c r="G31" i="8"/>
  <c r="F31" i="8"/>
  <c r="J30" i="8"/>
  <c r="I30" i="8"/>
  <c r="H30" i="8"/>
  <c r="G30" i="8"/>
  <c r="F30" i="8"/>
  <c r="E30" i="8"/>
  <c r="E31" i="8" s="1"/>
  <c r="D30" i="8"/>
  <c r="D31" i="8" s="1"/>
  <c r="D32" i="8" s="1"/>
  <c r="J13" i="8"/>
  <c r="I13" i="8"/>
  <c r="H13" i="8"/>
  <c r="F13" i="8"/>
  <c r="E13" i="8"/>
  <c r="D13" i="8"/>
  <c r="C13" i="8"/>
  <c r="C14" i="8" s="1"/>
  <c r="H14" i="8" s="1"/>
  <c r="J12" i="8"/>
  <c r="I12" i="8"/>
  <c r="H12" i="8"/>
  <c r="G12" i="8"/>
  <c r="F12" i="8"/>
  <c r="J11" i="8"/>
  <c r="I11" i="8"/>
  <c r="H11" i="8"/>
  <c r="J2" i="8"/>
  <c r="I2" i="8"/>
  <c r="H2" i="8"/>
  <c r="G2" i="8"/>
  <c r="E2" i="8"/>
  <c r="D2" i="8"/>
  <c r="C2" i="8"/>
  <c r="B2" i="8"/>
  <c r="A26" i="6"/>
  <c r="A21" i="6"/>
  <c r="A33" i="6" s="1"/>
  <c r="B1" i="6"/>
  <c r="C72" i="8" l="1"/>
  <c r="C73" i="8" s="1"/>
  <c r="C74" i="8" s="1"/>
  <c r="D50" i="8"/>
  <c r="D51" i="8" s="1"/>
  <c r="D52" i="8" s="1"/>
  <c r="I49" i="8"/>
  <c r="I46" i="8"/>
  <c r="I43" i="8"/>
  <c r="C42" i="8"/>
  <c r="H42" i="8" s="1"/>
  <c r="D33" i="8"/>
  <c r="D34" i="8" s="1"/>
  <c r="D35" i="8" s="1"/>
  <c r="I32" i="8"/>
  <c r="C15" i="8"/>
  <c r="C3" i="8"/>
  <c r="C4" i="8" s="1"/>
  <c r="D11" i="8"/>
  <c r="D12" i="8" s="1"/>
  <c r="D3" i="8"/>
  <c r="E11" i="8"/>
  <c r="E12" i="8" s="1"/>
  <c r="E3" i="8"/>
  <c r="B3" i="8"/>
  <c r="C14" i="10"/>
  <c r="I13" i="10"/>
  <c r="J14" i="10"/>
  <c r="D15" i="10"/>
  <c r="N12" i="10"/>
  <c r="B14" i="10"/>
  <c r="H13" i="10"/>
  <c r="C8" i="9"/>
  <c r="B8" i="9"/>
  <c r="D10" i="9"/>
  <c r="J9" i="9"/>
  <c r="L11" i="8"/>
  <c r="L126" i="8" s="1"/>
  <c r="A24" i="6" s="1"/>
  <c r="C75" i="8" l="1"/>
  <c r="H74" i="8"/>
  <c r="D53" i="8"/>
  <c r="D54" i="8" s="1"/>
  <c r="I52" i="8"/>
  <c r="C43" i="8"/>
  <c r="H43" i="8" s="1"/>
  <c r="D36" i="8"/>
  <c r="D37" i="8" s="1"/>
  <c r="D38" i="8" s="1"/>
  <c r="I35" i="8"/>
  <c r="C16" i="8"/>
  <c r="C17" i="8" s="1"/>
  <c r="C18" i="8" s="1"/>
  <c r="H15" i="8"/>
  <c r="C5" i="8"/>
  <c r="C11" i="8" s="1"/>
  <c r="C12" i="8" s="1"/>
  <c r="H4" i="8"/>
  <c r="B15" i="10"/>
  <c r="H14" i="10"/>
  <c r="D16" i="10"/>
  <c r="J15" i="10"/>
  <c r="N13" i="10"/>
  <c r="I14" i="10"/>
  <c r="C15" i="10"/>
  <c r="I8" i="9"/>
  <c r="H8" i="9"/>
  <c r="D11" i="9"/>
  <c r="J10" i="9"/>
  <c r="C82" i="8" l="1"/>
  <c r="C83" i="8" s="1"/>
  <c r="C84" i="8" s="1"/>
  <c r="C76" i="8"/>
  <c r="C44" i="8"/>
  <c r="C45" i="8" s="1"/>
  <c r="C46" i="8" s="1"/>
  <c r="H46" i="8" s="1"/>
  <c r="D39" i="8"/>
  <c r="D40" i="8" s="1"/>
  <c r="I38" i="8"/>
  <c r="H18" i="8"/>
  <c r="C19" i="8"/>
  <c r="C20" i="8" s="1"/>
  <c r="C21" i="8" s="1"/>
  <c r="B4" i="8"/>
  <c r="B5" i="8" s="1"/>
  <c r="J16" i="10"/>
  <c r="D17" i="10"/>
  <c r="C16" i="10"/>
  <c r="I15" i="10"/>
  <c r="N14" i="10"/>
  <c r="B16" i="10"/>
  <c r="H15" i="10"/>
  <c r="N8" i="9"/>
  <c r="C9" i="9"/>
  <c r="B9" i="9"/>
  <c r="D12" i="9"/>
  <c r="J11" i="9"/>
  <c r="H82" i="8" l="1"/>
  <c r="H76" i="8"/>
  <c r="C77" i="8"/>
  <c r="C78" i="8" s="1"/>
  <c r="C79" i="8" s="1"/>
  <c r="C80" i="8" s="1"/>
  <c r="C85" i="8"/>
  <c r="C86" i="8" s="1"/>
  <c r="H84" i="8"/>
  <c r="C47" i="8"/>
  <c r="C48" i="8" s="1"/>
  <c r="C49" i="8" s="1"/>
  <c r="H21" i="8"/>
  <c r="C22" i="8"/>
  <c r="C23" i="8" s="1"/>
  <c r="C24" i="8" s="1"/>
  <c r="B6" i="8"/>
  <c r="G4" i="8"/>
  <c r="L4" i="8" s="1"/>
  <c r="C17" i="10"/>
  <c r="C18" i="10" s="1"/>
  <c r="I18" i="10" s="1"/>
  <c r="I16" i="10"/>
  <c r="N15" i="10"/>
  <c r="B17" i="10"/>
  <c r="B18" i="10" s="1"/>
  <c r="H18" i="10" s="1"/>
  <c r="H16" i="10"/>
  <c r="J17" i="10"/>
  <c r="I9" i="9"/>
  <c r="C10" i="9"/>
  <c r="B10" i="9"/>
  <c r="H9" i="9"/>
  <c r="J12" i="9"/>
  <c r="H86" i="8" l="1"/>
  <c r="C87" i="8"/>
  <c r="C88" i="8" s="1"/>
  <c r="H49" i="8"/>
  <c r="C50" i="8"/>
  <c r="C51" i="8" s="1"/>
  <c r="C52" i="8" s="1"/>
  <c r="C25" i="8"/>
  <c r="C26" i="8" s="1"/>
  <c r="H24" i="8"/>
  <c r="N18" i="10"/>
  <c r="B7" i="8"/>
  <c r="G6" i="8"/>
  <c r="L6" i="8" s="1"/>
  <c r="H17" i="10"/>
  <c r="D19" i="10"/>
  <c r="I17" i="10"/>
  <c r="N16" i="10"/>
  <c r="C11" i="9"/>
  <c r="I10" i="9"/>
  <c r="N9" i="9"/>
  <c r="H10" i="9"/>
  <c r="B11" i="9"/>
  <c r="D13" i="9"/>
  <c r="H88" i="8" l="1"/>
  <c r="C89" i="8"/>
  <c r="C90" i="8" s="1"/>
  <c r="C53" i="8"/>
  <c r="C54" i="8" s="1"/>
  <c r="C55" i="8" s="1"/>
  <c r="H52" i="8"/>
  <c r="C27" i="8"/>
  <c r="B9" i="8"/>
  <c r="C19" i="10"/>
  <c r="J19" i="10"/>
  <c r="D20" i="10"/>
  <c r="N17" i="10"/>
  <c r="B19" i="10"/>
  <c r="N10" i="9"/>
  <c r="C12" i="9"/>
  <c r="I11" i="9"/>
  <c r="B12" i="9"/>
  <c r="H11" i="9"/>
  <c r="J13" i="9"/>
  <c r="C91" i="8" l="1"/>
  <c r="C92" i="8" s="1"/>
  <c r="H90" i="8"/>
  <c r="H55" i="8"/>
  <c r="C56" i="8"/>
  <c r="C57" i="8" s="1"/>
  <c r="H27" i="8"/>
  <c r="C28" i="8"/>
  <c r="C29" i="8" s="1"/>
  <c r="B10" i="8"/>
  <c r="B11" i="8" s="1"/>
  <c r="B12" i="8" s="1"/>
  <c r="G9" i="8"/>
  <c r="L9" i="8" s="1"/>
  <c r="J20" i="10"/>
  <c r="D21" i="10"/>
  <c r="B20" i="10"/>
  <c r="H19" i="10"/>
  <c r="I19" i="10"/>
  <c r="C20" i="10"/>
  <c r="N11" i="9"/>
  <c r="I12" i="9"/>
  <c r="H12" i="9"/>
  <c r="D14" i="9"/>
  <c r="C93" i="8" l="1"/>
  <c r="C94" i="8" s="1"/>
  <c r="H92" i="8"/>
  <c r="C58" i="8"/>
  <c r="C59" i="8" s="1"/>
  <c r="C60" i="8" s="1"/>
  <c r="H57" i="8"/>
  <c r="H29" i="8"/>
  <c r="C30" i="8"/>
  <c r="C31" i="8" s="1"/>
  <c r="C32" i="8" s="1"/>
  <c r="B14" i="8"/>
  <c r="G14" i="8" s="1"/>
  <c r="L14" i="8" s="1"/>
  <c r="G13" i="8"/>
  <c r="L13" i="8" s="1"/>
  <c r="N19" i="10"/>
  <c r="B21" i="10"/>
  <c r="H20" i="10"/>
  <c r="J21" i="10"/>
  <c r="D22" i="10"/>
  <c r="C21" i="10"/>
  <c r="I20" i="10"/>
  <c r="N12" i="9"/>
  <c r="C13" i="9"/>
  <c r="B13" i="9"/>
  <c r="D15" i="9"/>
  <c r="J14" i="9"/>
  <c r="C95" i="8" l="1"/>
  <c r="C96" i="8" s="1"/>
  <c r="H94" i="8"/>
  <c r="H60" i="8"/>
  <c r="C61" i="8"/>
  <c r="C62" i="8" s="1"/>
  <c r="C63" i="8" s="1"/>
  <c r="C33" i="8"/>
  <c r="C34" i="8" s="1"/>
  <c r="C35" i="8" s="1"/>
  <c r="H32" i="8"/>
  <c r="B15" i="8"/>
  <c r="C22" i="10"/>
  <c r="I21" i="10"/>
  <c r="J22" i="10"/>
  <c r="D23" i="10"/>
  <c r="N20" i="10"/>
  <c r="B22" i="10"/>
  <c r="H21" i="10"/>
  <c r="I13" i="9"/>
  <c r="H13" i="9"/>
  <c r="J15" i="9"/>
  <c r="H96" i="8" l="1"/>
  <c r="C97" i="8"/>
  <c r="C98" i="8" s="1"/>
  <c r="H63" i="8"/>
  <c r="C64" i="8"/>
  <c r="C65" i="8" s="1"/>
  <c r="C66" i="8" s="1"/>
  <c r="H35" i="8"/>
  <c r="C36" i="8"/>
  <c r="C37" i="8" s="1"/>
  <c r="C38" i="8" s="1"/>
  <c r="B16" i="8"/>
  <c r="B17" i="8" s="1"/>
  <c r="B18" i="8" s="1"/>
  <c r="G15" i="8"/>
  <c r="L15" i="8" s="1"/>
  <c r="N21" i="10"/>
  <c r="B23" i="10"/>
  <c r="H22" i="10"/>
  <c r="J23" i="10"/>
  <c r="D24" i="10"/>
  <c r="C23" i="10"/>
  <c r="I22" i="10"/>
  <c r="N13" i="9"/>
  <c r="C14" i="9"/>
  <c r="B14" i="9"/>
  <c r="D16" i="9"/>
  <c r="C99" i="8" l="1"/>
  <c r="C100" i="8" s="1"/>
  <c r="H98" i="8"/>
  <c r="C67" i="8"/>
  <c r="C68" i="8" s="1"/>
  <c r="H66" i="8"/>
  <c r="C39" i="8"/>
  <c r="C40" i="8" s="1"/>
  <c r="H38" i="8"/>
  <c r="B19" i="8"/>
  <c r="B20" i="8" s="1"/>
  <c r="B21" i="8" s="1"/>
  <c r="G18" i="8"/>
  <c r="L18" i="8" s="1"/>
  <c r="C24" i="10"/>
  <c r="I23" i="10"/>
  <c r="J24" i="10"/>
  <c r="D25" i="10"/>
  <c r="N22" i="10"/>
  <c r="B24" i="10"/>
  <c r="H23" i="10"/>
  <c r="C15" i="9"/>
  <c r="I14" i="9"/>
  <c r="B15" i="9"/>
  <c r="H14" i="9"/>
  <c r="D17" i="9"/>
  <c r="J16" i="9"/>
  <c r="C101" i="8" l="1"/>
  <c r="C102" i="8" s="1"/>
  <c r="H100" i="8"/>
  <c r="B22" i="8"/>
  <c r="B23" i="8" s="1"/>
  <c r="B24" i="8" s="1"/>
  <c r="G21" i="8"/>
  <c r="L21" i="8" s="1"/>
  <c r="N23" i="10"/>
  <c r="B25" i="10"/>
  <c r="H24" i="10"/>
  <c r="J25" i="10"/>
  <c r="D26" i="10"/>
  <c r="C25" i="10"/>
  <c r="I24" i="10"/>
  <c r="N14" i="9"/>
  <c r="I15" i="9"/>
  <c r="H15" i="9"/>
  <c r="J17" i="9"/>
  <c r="H102" i="8" l="1"/>
  <c r="C103" i="8"/>
  <c r="C104" i="8" s="1"/>
  <c r="B25" i="8"/>
  <c r="B26" i="8" s="1"/>
  <c r="G24" i="8"/>
  <c r="L24" i="8" s="1"/>
  <c r="C26" i="10"/>
  <c r="I25" i="10"/>
  <c r="J26" i="10"/>
  <c r="D27" i="10"/>
  <c r="N24" i="10"/>
  <c r="B26" i="10"/>
  <c r="H25" i="10"/>
  <c r="G81" i="8"/>
  <c r="L81" i="8" s="1"/>
  <c r="N15" i="9"/>
  <c r="C16" i="9"/>
  <c r="B16" i="9"/>
  <c r="D18" i="9"/>
  <c r="G82" i="8"/>
  <c r="C105" i="8" l="1"/>
  <c r="C106" i="8" s="1"/>
  <c r="H104" i="8"/>
  <c r="B27" i="8"/>
  <c r="N25" i="10"/>
  <c r="B27" i="10"/>
  <c r="H26" i="10"/>
  <c r="J27" i="10"/>
  <c r="D28" i="10"/>
  <c r="C27" i="10"/>
  <c r="I26" i="10"/>
  <c r="I16" i="9"/>
  <c r="H16" i="9"/>
  <c r="J18" i="9"/>
  <c r="D19" i="9"/>
  <c r="B83" i="8"/>
  <c r="L82" i="8"/>
  <c r="H106" i="8" l="1"/>
  <c r="C107" i="8"/>
  <c r="C108" i="8" s="1"/>
  <c r="G27" i="8"/>
  <c r="L27" i="8" s="1"/>
  <c r="B28" i="8"/>
  <c r="B29" i="8" s="1"/>
  <c r="I27" i="10"/>
  <c r="C28" i="10"/>
  <c r="J28" i="10"/>
  <c r="D29" i="10"/>
  <c r="N26" i="10"/>
  <c r="B28" i="10"/>
  <c r="H27" i="10"/>
  <c r="N16" i="9"/>
  <c r="C17" i="9"/>
  <c r="B17" i="9"/>
  <c r="J19" i="9"/>
  <c r="B84" i="8"/>
  <c r="H108" i="8" l="1"/>
  <c r="C109" i="8"/>
  <c r="C110" i="8" s="1"/>
  <c r="G29" i="8"/>
  <c r="L29" i="8" s="1"/>
  <c r="B30" i="8"/>
  <c r="B31" i="8" s="1"/>
  <c r="B32" i="8" s="1"/>
  <c r="N27" i="10"/>
  <c r="B29" i="10"/>
  <c r="H28" i="10"/>
  <c r="J29" i="10"/>
  <c r="D30" i="10"/>
  <c r="C29" i="10"/>
  <c r="I28" i="10"/>
  <c r="I17" i="9"/>
  <c r="H17" i="9"/>
  <c r="D20" i="9"/>
  <c r="G84" i="8"/>
  <c r="L84" i="8" s="1"/>
  <c r="B85" i="8"/>
  <c r="B86" i="8" s="1"/>
  <c r="C111" i="8" l="1"/>
  <c r="C112" i="8" s="1"/>
  <c r="H110" i="8"/>
  <c r="G32" i="8"/>
  <c r="L32" i="8" s="1"/>
  <c r="B33" i="8"/>
  <c r="B34" i="8" s="1"/>
  <c r="B35" i="8" s="1"/>
  <c r="C30" i="10"/>
  <c r="I29" i="10"/>
  <c r="J30" i="10"/>
  <c r="D31" i="10"/>
  <c r="N28" i="10"/>
  <c r="B30" i="10"/>
  <c r="H29" i="10"/>
  <c r="N17" i="9"/>
  <c r="C18" i="9"/>
  <c r="B18" i="9"/>
  <c r="J20" i="9"/>
  <c r="D21" i="9"/>
  <c r="B87" i="8"/>
  <c r="B88" i="8" s="1"/>
  <c r="G86" i="8"/>
  <c r="L86" i="8" s="1"/>
  <c r="H112" i="8" l="1"/>
  <c r="C113" i="8"/>
  <c r="C114" i="8" s="1"/>
  <c r="G35" i="8"/>
  <c r="L35" i="8" s="1"/>
  <c r="B36" i="8"/>
  <c r="B37" i="8" s="1"/>
  <c r="B38" i="8" s="1"/>
  <c r="C120" i="8"/>
  <c r="H120" i="8" s="1"/>
  <c r="N29" i="10"/>
  <c r="B31" i="10"/>
  <c r="H30" i="10"/>
  <c r="J31" i="10"/>
  <c r="C31" i="10"/>
  <c r="I30" i="10"/>
  <c r="C19" i="9"/>
  <c r="I18" i="9"/>
  <c r="H18" i="9"/>
  <c r="B19" i="9"/>
  <c r="J21" i="9"/>
  <c r="G88" i="8"/>
  <c r="L88" i="8" s="1"/>
  <c r="B89" i="8"/>
  <c r="C115" i="8" l="1"/>
  <c r="C116" i="8" s="1"/>
  <c r="H114" i="8"/>
  <c r="B39" i="8"/>
  <c r="B40" i="8" s="1"/>
  <c r="B41" i="8" s="1"/>
  <c r="B42" i="8" s="1"/>
  <c r="G42" i="8" s="1"/>
  <c r="L42" i="8" s="1"/>
  <c r="G38" i="8"/>
  <c r="L38" i="8" s="1"/>
  <c r="B90" i="8"/>
  <c r="C121" i="8"/>
  <c r="I31" i="10"/>
  <c r="N30" i="10"/>
  <c r="H31" i="10"/>
  <c r="N18" i="9"/>
  <c r="I19" i="9"/>
  <c r="H19" i="9"/>
  <c r="D22" i="9"/>
  <c r="H116" i="8" l="1"/>
  <c r="C117" i="8"/>
  <c r="C118" i="8" s="1"/>
  <c r="B43" i="8"/>
  <c r="G41" i="8"/>
  <c r="L41" i="8" s="1"/>
  <c r="B91" i="8"/>
  <c r="B92" i="8" s="1"/>
  <c r="G90" i="8"/>
  <c r="L90" i="8" s="1"/>
  <c r="C122" i="8"/>
  <c r="H121" i="8"/>
  <c r="N31" i="10"/>
  <c r="N19" i="9"/>
  <c r="C20" i="9"/>
  <c r="B20" i="9"/>
  <c r="J22" i="9"/>
  <c r="D23" i="9"/>
  <c r="C119" i="8" l="1"/>
  <c r="H118" i="8"/>
  <c r="B44" i="8"/>
  <c r="B45" i="8" s="1"/>
  <c r="B46" i="8" s="1"/>
  <c r="G43" i="8"/>
  <c r="L43" i="8" s="1"/>
  <c r="B93" i="8"/>
  <c r="B94" i="8" s="1"/>
  <c r="G92" i="8"/>
  <c r="L92" i="8" s="1"/>
  <c r="I20" i="9"/>
  <c r="C21" i="9"/>
  <c r="B21" i="9"/>
  <c r="H20" i="9"/>
  <c r="J23" i="9"/>
  <c r="G46" i="8" l="1"/>
  <c r="L46" i="8" s="1"/>
  <c r="B47" i="8"/>
  <c r="B48" i="8" s="1"/>
  <c r="B49" i="8" s="1"/>
  <c r="B95" i="8"/>
  <c r="B96" i="8" s="1"/>
  <c r="G94" i="8"/>
  <c r="L94" i="8" s="1"/>
  <c r="N20" i="9"/>
  <c r="I21" i="9"/>
  <c r="H21" i="9"/>
  <c r="D24" i="9"/>
  <c r="B50" i="8" l="1"/>
  <c r="B51" i="8" s="1"/>
  <c r="B52" i="8" s="1"/>
  <c r="G49" i="8"/>
  <c r="L49" i="8" s="1"/>
  <c r="B97" i="8"/>
  <c r="B98" i="8" s="1"/>
  <c r="G96" i="8"/>
  <c r="L96" i="8" s="1"/>
  <c r="N21" i="9"/>
  <c r="C22" i="9"/>
  <c r="B22" i="9"/>
  <c r="D25" i="9"/>
  <c r="J24" i="9"/>
  <c r="B53" i="8" l="1"/>
  <c r="B54" i="8" s="1"/>
  <c r="G52" i="8"/>
  <c r="L52" i="8" s="1"/>
  <c r="B99" i="8"/>
  <c r="B100" i="8" s="1"/>
  <c r="G98" i="8"/>
  <c r="L98" i="8" s="1"/>
  <c r="C23" i="9"/>
  <c r="I22" i="9"/>
  <c r="H22" i="9"/>
  <c r="B23" i="9"/>
  <c r="J25" i="9"/>
  <c r="B55" i="8" l="1"/>
  <c r="B101" i="8"/>
  <c r="B102" i="8" s="1"/>
  <c r="G100" i="8"/>
  <c r="L100" i="8" s="1"/>
  <c r="N22" i="9"/>
  <c r="I23" i="9"/>
  <c r="H23" i="9"/>
  <c r="D26" i="9"/>
  <c r="G55" i="8" l="1"/>
  <c r="L55" i="8" s="1"/>
  <c r="B56" i="8"/>
  <c r="B57" i="8" s="1"/>
  <c r="B103" i="8"/>
  <c r="B104" i="8" s="1"/>
  <c r="G102" i="8"/>
  <c r="L102" i="8" s="1"/>
  <c r="N23" i="9"/>
  <c r="C24" i="9"/>
  <c r="B24" i="9"/>
  <c r="J26" i="9"/>
  <c r="D27" i="9"/>
  <c r="B58" i="8" l="1"/>
  <c r="B59" i="8" s="1"/>
  <c r="B60" i="8" s="1"/>
  <c r="G57" i="8"/>
  <c r="L57" i="8" s="1"/>
  <c r="B105" i="8"/>
  <c r="B106" i="8" s="1"/>
  <c r="G104" i="8"/>
  <c r="L104" i="8" s="1"/>
  <c r="I24" i="9"/>
  <c r="C25" i="9"/>
  <c r="B25" i="9"/>
  <c r="H24" i="9"/>
  <c r="J27" i="9"/>
  <c r="G60" i="8" l="1"/>
  <c r="L60" i="8" s="1"/>
  <c r="B61" i="8"/>
  <c r="B62" i="8" s="1"/>
  <c r="B63" i="8" s="1"/>
  <c r="B107" i="8"/>
  <c r="B108" i="8" s="1"/>
  <c r="G106" i="8"/>
  <c r="L106" i="8" s="1"/>
  <c r="N24" i="9"/>
  <c r="I25" i="9"/>
  <c r="H25" i="9"/>
  <c r="D28" i="9"/>
  <c r="B64" i="8" l="1"/>
  <c r="B65" i="8" s="1"/>
  <c r="B66" i="8" s="1"/>
  <c r="G63" i="8"/>
  <c r="L63" i="8" s="1"/>
  <c r="B109" i="8"/>
  <c r="B110" i="8" s="1"/>
  <c r="B111" i="8" s="1"/>
  <c r="B112" i="8" s="1"/>
  <c r="B113" i="8" s="1"/>
  <c r="B114" i="8" s="1"/>
  <c r="B115" i="8" s="1"/>
  <c r="B116" i="8" s="1"/>
  <c r="B117" i="8" s="1"/>
  <c r="B118" i="8" s="1"/>
  <c r="B119" i="8" s="1"/>
  <c r="B120" i="8" s="1"/>
  <c r="G108" i="8"/>
  <c r="L108" i="8" s="1"/>
  <c r="N25" i="9"/>
  <c r="C26" i="9"/>
  <c r="B26" i="9"/>
  <c r="D29" i="9"/>
  <c r="J28" i="9"/>
  <c r="G66" i="8" l="1"/>
  <c r="L66" i="8" s="1"/>
  <c r="B67" i="8"/>
  <c r="B68" i="8" s="1"/>
  <c r="B69" i="8" s="1"/>
  <c r="G110" i="8"/>
  <c r="L110" i="8" s="1"/>
  <c r="G120" i="8"/>
  <c r="L120" i="8" s="1"/>
  <c r="B121" i="8"/>
  <c r="B122" i="8" s="1"/>
  <c r="I26" i="9"/>
  <c r="C27" i="9"/>
  <c r="H26" i="9"/>
  <c r="B27" i="9"/>
  <c r="J29" i="9"/>
  <c r="G112" i="8"/>
  <c r="L112" i="8" s="1"/>
  <c r="B70" i="8" l="1"/>
  <c r="G70" i="8" s="1"/>
  <c r="L70" i="8" s="1"/>
  <c r="G69" i="8"/>
  <c r="L69" i="8" s="1"/>
  <c r="N26" i="9"/>
  <c r="I27" i="9"/>
  <c r="H27" i="9"/>
  <c r="D30" i="9"/>
  <c r="G114" i="8"/>
  <c r="L114" i="8" s="1"/>
  <c r="B71" i="8" l="1"/>
  <c r="G71" i="8" s="1"/>
  <c r="L71" i="8" s="1"/>
  <c r="N27" i="9"/>
  <c r="C28" i="9"/>
  <c r="B28" i="9"/>
  <c r="D31" i="9"/>
  <c r="J30" i="9"/>
  <c r="B72" i="8" l="1"/>
  <c r="B73" i="8" s="1"/>
  <c r="I28" i="9"/>
  <c r="C29" i="9"/>
  <c r="H28" i="9"/>
  <c r="B29" i="9"/>
  <c r="D32" i="9"/>
  <c r="D33" i="9" s="1"/>
  <c r="J31" i="9"/>
  <c r="G116" i="8"/>
  <c r="L116" i="8" s="1"/>
  <c r="B74" i="8" l="1"/>
  <c r="J33" i="9"/>
  <c r="D34" i="9"/>
  <c r="J34" i="9" s="1"/>
  <c r="N28" i="9"/>
  <c r="I29" i="9"/>
  <c r="H29" i="9"/>
  <c r="J32" i="9"/>
  <c r="B75" i="8" l="1"/>
  <c r="G74" i="8"/>
  <c r="L74" i="8" s="1"/>
  <c r="G118" i="8"/>
  <c r="L118" i="8" s="1"/>
  <c r="N29" i="9"/>
  <c r="C30" i="9"/>
  <c r="B30" i="9"/>
  <c r="C5" i="11" l="1"/>
  <c r="G121" i="8"/>
  <c r="L121" i="8" s="1"/>
  <c r="C31" i="9"/>
  <c r="I30" i="9"/>
  <c r="H30" i="9"/>
  <c r="B31" i="9"/>
  <c r="B5" i="11" l="1"/>
  <c r="I5" i="11"/>
  <c r="C6" i="11"/>
  <c r="C7" i="11" s="1"/>
  <c r="I7" i="11" s="1"/>
  <c r="N30" i="9"/>
  <c r="C32" i="9"/>
  <c r="C33" i="9" s="1"/>
  <c r="I31" i="9"/>
  <c r="B32" i="9"/>
  <c r="B33" i="9" s="1"/>
  <c r="H31" i="9"/>
  <c r="B34" i="9" l="1"/>
  <c r="H34" i="9" s="1"/>
  <c r="H33" i="9"/>
  <c r="I33" i="9"/>
  <c r="C34" i="9"/>
  <c r="I34" i="9" s="1"/>
  <c r="I6" i="11"/>
  <c r="B6" i="11"/>
  <c r="B7" i="11" s="1"/>
  <c r="H7" i="11" s="1"/>
  <c r="N7" i="11" s="1"/>
  <c r="H5" i="11"/>
  <c r="N5" i="11" s="1"/>
  <c r="O4" i="11" s="1"/>
  <c r="N31" i="9"/>
  <c r="I32" i="9"/>
  <c r="H32" i="9"/>
  <c r="N33" i="9" l="1"/>
  <c r="N34" i="9"/>
  <c r="H6" i="11"/>
  <c r="N6" i="11" s="1"/>
  <c r="N32" i="9"/>
  <c r="B8" i="11" l="1"/>
  <c r="H8" i="11" l="1"/>
  <c r="N8" i="11" s="1"/>
  <c r="N13" i="11" s="1"/>
  <c r="A13" i="6" s="1"/>
  <c r="B9" i="11"/>
  <c r="B10" i="11" l="1"/>
  <c r="H9" i="11"/>
  <c r="N9" i="11" s="1"/>
  <c r="H10" i="11" l="1"/>
  <c r="N10" i="11" s="1"/>
  <c r="B35" i="9"/>
  <c r="B36" i="9" l="1"/>
  <c r="B37" i="9" s="1"/>
  <c r="H37" i="9" s="1"/>
  <c r="N37" i="9" s="1"/>
  <c r="H35" i="9"/>
  <c r="N35" i="9" s="1"/>
  <c r="N40" i="9" s="1"/>
  <c r="A7" i="6" s="1"/>
  <c r="H36" i="9" l="1"/>
  <c r="N36" i="9" s="1"/>
  <c r="B76" i="8"/>
  <c r="B77" i="8" s="1"/>
  <c r="B78" i="8" s="1"/>
  <c r="B79" i="8" s="1"/>
  <c r="B80" i="8" s="1"/>
  <c r="G76" i="8" l="1"/>
  <c r="L76" i="8" s="1"/>
</calcChain>
</file>

<file path=xl/sharedStrings.xml><?xml version="1.0" encoding="utf-8"?>
<sst xmlns="http://schemas.openxmlformats.org/spreadsheetml/2006/main" count="288" uniqueCount="194">
  <si>
    <t>Westdeutscher Rundfunk</t>
  </si>
  <si>
    <t>Ausschreibung Service-, Wartungs- und Support-Dienstleistungen für Alcatel 
TK-System</t>
  </si>
  <si>
    <t>PREISBLATT</t>
  </si>
  <si>
    <t>Status:</t>
  </si>
  <si>
    <t>1.0</t>
  </si>
  <si>
    <t>Stand:</t>
  </si>
  <si>
    <t>&lt;Bietername&gt;</t>
  </si>
  <si>
    <t>Hinweise zum Preisblatt</t>
  </si>
  <si>
    <t>Bitte füllen Sie die grün markierten Felder aus. Nur dort sind Preisangaben vorgesehen.</t>
  </si>
  <si>
    <t>In den gelb markierten Feldern können Sie, nur in Ausnahmefällen, bei Anmerkungen zum Preis Eintragungen vornehmen.</t>
  </si>
  <si>
    <t>Darüber hinausgehende Ergänzungen oder Änderungen im Preisblatt sind unzulässig.</t>
  </si>
  <si>
    <t>Aus den im Preisblatt anzugebenden Preisen und den angegebenen Bewertungsmengen werden die Gesamtkosten ermittelt, die bei der Bewertung der Angebote berücksichtigt werden.</t>
  </si>
  <si>
    <t>Bitte beachten Sie, dass es sich bei allen Mengenangaben um Schätzungen handelt, die zu keinerlei Abnahmeverpflichtungen führen. Sie sollen dem Bieter als Kalkulationsgrundlage dienen und sind Basis für die Ermittlung der Gesamtkosten und damit der Bewertung der Angebote.</t>
  </si>
  <si>
    <t>Alle Preise sind als Nettopreise ohne Umsatzsteuer anzugeben.</t>
  </si>
  <si>
    <t>Hinweis: Es sind nur die vom Bieter eingetragenen Einzelpreise gültig. Die in dem Preisblatt zu Auswertungszwecken berechneten Summen und Kennzahlen haben keine bindende Aussage bezüglich des Gesamtvolumens.</t>
  </si>
  <si>
    <t>Überblick Gesamtkosten (netto, exkl. USt.), Preiskennzahl</t>
  </si>
  <si>
    <t xml:space="preserve">Kalkulatorische Laufzeit: </t>
  </si>
  <si>
    <t>Gesamtkosten
[EURO]</t>
  </si>
  <si>
    <t>Zwischensumme WDR Laufende Kosten</t>
  </si>
  <si>
    <t>Zwischensumme DW Laufende Kosten</t>
  </si>
  <si>
    <t>Einmalig
[EURO]</t>
  </si>
  <si>
    <t>Gesamtkosten</t>
  </si>
  <si>
    <t>Gesamtpreis
[EURO]</t>
  </si>
  <si>
    <t>WDR Laufende Kosten</t>
  </si>
  <si>
    <t>DW Laufende Kosten</t>
  </si>
  <si>
    <t>Gesamtkosten netto</t>
  </si>
  <si>
    <t xml:space="preserve">zzgl. gesetzl. USt. (19%) </t>
  </si>
  <si>
    <t>Gesamtkosten, PREISKENNZAHL P</t>
  </si>
  <si>
    <t>Hinweis: Die Gesamtkosten sind in den Angebotsvordruck durch den Bieter zu übertragen.</t>
  </si>
  <si>
    <t>Angebot (netto, exkl. USt.)</t>
  </si>
  <si>
    <t>lvl</t>
  </si>
  <si>
    <t>Pos.</t>
  </si>
  <si>
    <t>Bezeichnung</t>
  </si>
  <si>
    <t>Bewertungs-menge</t>
  </si>
  <si>
    <t>Monatliche Servicekosten Bieter
[EURO]</t>
  </si>
  <si>
    <t>Monatliche Servicekosten Alcatel (Software/Lizenzen/SPS)
[EURO]</t>
  </si>
  <si>
    <t>Gesamtpreis über Vertragslaufzeit 
[EURO]</t>
  </si>
  <si>
    <t>W</t>
  </si>
  <si>
    <t>Wartung</t>
  </si>
  <si>
    <t>WDR - Wartung/Software/Lizenzen/SPS je Anlage</t>
  </si>
  <si>
    <t>KLN Node1 (Arkaden1)
TK-Anlage, Applikationen
TK CPUen sind WDR-Hardware</t>
  </si>
  <si>
    <t>KLN Node1 (Arkaden1)
VMS 4645 Applianceserver</t>
  </si>
  <si>
    <t>Aachen
TK-Anlage, Applikationen</t>
  </si>
  <si>
    <t>Aachen
VMS 4645 abgesetzt Köln</t>
  </si>
  <si>
    <t>Büro Arnsberg
TK-Anlage, Applikationen</t>
  </si>
  <si>
    <t>Büro Kleve
TK-Anlage, Applikationen</t>
  </si>
  <si>
    <t>Langenberg
TK-Anlage, Applikationen</t>
  </si>
  <si>
    <t>Bielefeld
TK-Anlage, Applikationen</t>
  </si>
  <si>
    <t>Bielefeld
VMS 4645 abgesetzt Köln</t>
  </si>
  <si>
    <t>Bonn
TK-Anlage, Applikationen</t>
  </si>
  <si>
    <t>Bonn
VMS 4645 abgesetzt Köln</t>
  </si>
  <si>
    <t>Dortmund
TK-Anlage, Applikationen</t>
  </si>
  <si>
    <t>Dortmund
VMS 4645 abgesetzt Köln</t>
  </si>
  <si>
    <t>Düsseldorf
TK-Anlage, Applikationen</t>
  </si>
  <si>
    <t>Düsseldorf
VMS 4645 abgesetzt Köln</t>
  </si>
  <si>
    <t>Duisburg
TK-Anlage, Applikationen</t>
  </si>
  <si>
    <t>Duisburg
VMS 4645 abgesetzt Köln</t>
  </si>
  <si>
    <t>Essen
TK-Anlage, Applikationen</t>
  </si>
  <si>
    <t>Essen
VMS 4645 abgesetzt Köln</t>
  </si>
  <si>
    <t>Münster
TK-Anlage, Applikationen</t>
  </si>
  <si>
    <t>Münster
VMS 4645 abgesetzt Köln</t>
  </si>
  <si>
    <t>Siegen
TK-Anlage, Applikationen</t>
  </si>
  <si>
    <t>Siegen
VMS 4645 abgesetzt Köln</t>
  </si>
  <si>
    <t>Wuppertal
TK-Anlage, Applikationen</t>
  </si>
  <si>
    <t>Wuppertal
VMS 4645 abgesetzt Köln</t>
  </si>
  <si>
    <t>OTBC, SBC HA Cluster Audiocodes SW-Vers. 7.4
Server WDR-Hardware</t>
  </si>
  <si>
    <t>8770 Management SW-Vers. 5.2.25.07
auf WDR-VMware</t>
  </si>
  <si>
    <t>SBC HA Cluster Audiocodes 800b SW-Vers. 7.4</t>
  </si>
  <si>
    <t>SBC Audiocodes 800b SW-Vers. 7.4</t>
  </si>
  <si>
    <t>Servicegrundkosten</t>
  </si>
  <si>
    <t>Laufende Kosten Service</t>
  </si>
  <si>
    <t>Servicepauschale gem. LB pro Monat
für den Grundservice der Standorte des WDR</t>
  </si>
  <si>
    <t>Monatliche Servicekosten Alcatel (Software/ Lizenzen/SPS)
[EURO]</t>
  </si>
  <si>
    <t>D</t>
  </si>
  <si>
    <t>DW - Wartung/Software/Lizenzen/SPS</t>
  </si>
  <si>
    <t>Voltastr.1 - entsprechend Anhang 06 zur LB</t>
  </si>
  <si>
    <t>Servicepauschale gem. LB pro Monat
für den Grundservice der Standorte der DW</t>
  </si>
  <si>
    <t>Rabattsätze Kauf</t>
  </si>
  <si>
    <t>Gesamtpreis</t>
  </si>
  <si>
    <t xml:space="preserve">Bezeichnung            </t>
  </si>
  <si>
    <t>Bewertungs-
summe [EURO]</t>
  </si>
  <si>
    <t>Rabatt 
[Prozent]</t>
  </si>
  <si>
    <t>[EURO]</t>
  </si>
  <si>
    <t>K</t>
  </si>
  <si>
    <t>Hardware und Software (optional)</t>
  </si>
  <si>
    <t>Produktgruppe</t>
  </si>
  <si>
    <t>AA15</t>
  </si>
  <si>
    <t>OmniPCX Enterprise Crystal hardware</t>
  </si>
  <si>
    <t>AA35</t>
  </si>
  <si>
    <t>Voice boards</t>
  </si>
  <si>
    <t>AA36</t>
  </si>
  <si>
    <t>Data infrastructure</t>
  </si>
  <si>
    <t>AA45</t>
  </si>
  <si>
    <t>Basic packages</t>
  </si>
  <si>
    <t>CC11</t>
  </si>
  <si>
    <t>Applications</t>
  </si>
  <si>
    <t>CC40</t>
  </si>
  <si>
    <t xml:space="preserve">User software licenses </t>
  </si>
  <si>
    <t>DD15</t>
  </si>
  <si>
    <t>ALE DeskPhone Enterprise (IP phones)</t>
  </si>
  <si>
    <t>DD16</t>
  </si>
  <si>
    <t>ALE Basic phones</t>
  </si>
  <si>
    <t>DD17</t>
  </si>
  <si>
    <t>ALE DeskPhone Essential (Hybrid phones)</t>
  </si>
  <si>
    <t>DD18</t>
  </si>
  <si>
    <t>Mobility DECT sets</t>
  </si>
  <si>
    <t>DD20</t>
  </si>
  <si>
    <t>Smart DeskPhones (8088 Series)</t>
  </si>
  <si>
    <t>DD31</t>
  </si>
  <si>
    <t>Open SIP Terminals</t>
  </si>
  <si>
    <t>DD32</t>
  </si>
  <si>
    <t>ALE headsets</t>
  </si>
  <si>
    <t>EE10</t>
  </si>
  <si>
    <t>DECT (base stations and mobiles)</t>
  </si>
  <si>
    <t>FF13</t>
  </si>
  <si>
    <t xml:space="preserve">OEM Hardware (incl. Audiocodes SBC) </t>
  </si>
  <si>
    <t>FF14</t>
  </si>
  <si>
    <t xml:space="preserve">OEM Software (incl. Audiocodes SBC) </t>
  </si>
  <si>
    <t>FF15</t>
  </si>
  <si>
    <t>Tools</t>
  </si>
  <si>
    <t>GG00</t>
  </si>
  <si>
    <t>On demand access TS &amp; Extended HWS services</t>
  </si>
  <si>
    <t>GG42</t>
  </si>
  <si>
    <t>Vertical &amp; Comm Applications</t>
  </si>
  <si>
    <t>GG44</t>
  </si>
  <si>
    <t>Delivery Services</t>
  </si>
  <si>
    <t>GG46</t>
  </si>
  <si>
    <t>Specific Application Support</t>
  </si>
  <si>
    <t>JJ03</t>
  </si>
  <si>
    <t>OpenTouch Customer Service</t>
  </si>
  <si>
    <t>NN01</t>
  </si>
  <si>
    <t>Software Maintenance Services</t>
  </si>
  <si>
    <t>NN02</t>
  </si>
  <si>
    <t>Software Support Services (ohne SPS-Kosten aus den Blättern WDR_mtl. und DW_mtl.)</t>
  </si>
  <si>
    <t>NN05</t>
  </si>
  <si>
    <t>SMS OXE 16 Months</t>
  </si>
  <si>
    <t>NN06</t>
  </si>
  <si>
    <t>Software Support Services OTCS</t>
  </si>
  <si>
    <t>Weitere Leistungen</t>
  </si>
  <si>
    <t>Angebot  (netto, exkl. USt.)</t>
  </si>
  <si>
    <t>Bewertungs-menge 
[STK. o. STD.]</t>
  </si>
  <si>
    <t>Einmalig 
[EURO]</t>
  </si>
  <si>
    <t>A</t>
  </si>
  <si>
    <t>Auditkosten (optional)</t>
  </si>
  <si>
    <t>Auditkosten für Anpassung durch Alcatel für den WDR</t>
  </si>
  <si>
    <t>Auditkosten für eine Lizenzanpassung (Die Dienstleistungsstunden werden über die vereinbarten Stundensätze (siehe PB-Pos. S.x) abgerechnet.)
[Pauschal]</t>
  </si>
  <si>
    <t>Auditkosten für Anpassung durch Alcatel für die DW</t>
  </si>
  <si>
    <t>WS</t>
  </si>
  <si>
    <t>Wiederaufnahme in Servicevertrag</t>
  </si>
  <si>
    <t>Wiederaufnahme des TK-Systems der DW in den Servicevertrag von Alcatel</t>
  </si>
  <si>
    <t>[Pauschal]</t>
  </si>
  <si>
    <t>S</t>
  </si>
  <si>
    <t>Stundenlohnarbeiten (optional)</t>
  </si>
  <si>
    <t>Für besondere, zusätzliche Arbeiten, die sich nicht durch die in den vorangegangenen Kapiteln aufgeführten pauschalierten Leistungen beschreiben lassen, können nach vorheriger schriftlicher Zustimmung des AG zusätzlich Stundenlohnarbeiten ausgeführt werden.</t>
  </si>
  <si>
    <t>ACSE (Alcatel-Lucent Certified Systems Expert) Techniker oder vergleichbare Qualifizierungsstufe</t>
  </si>
  <si>
    <t>Remote-Einsatz</t>
  </si>
  <si>
    <t>Stundensatz normale Arbeitszeit (Montag-Freitag 6:00 - 22:00 Uhr)</t>
  </si>
  <si>
    <t xml:space="preserve">für angeordnete Arbeiten </t>
  </si>
  <si>
    <t>[EUR/Stunde]</t>
  </si>
  <si>
    <t>Nachtstundensatz Wochentag (Montag-Freitag 22:00 - 6:00 Uhr)</t>
  </si>
  <si>
    <t>für angeordnete Nachtarbeit</t>
  </si>
  <si>
    <t>Samstagsstundensatz</t>
  </si>
  <si>
    <t>für angeordnete Samstagsarbeit</t>
  </si>
  <si>
    <t>Sonn- und Feiertagsstundensatz</t>
  </si>
  <si>
    <t xml:space="preserve">für angeordnete Sonn- und Feiertagsarbeit </t>
  </si>
  <si>
    <t>Vor-Ort-Einsatz</t>
  </si>
  <si>
    <t>ACFE (Alcatel-Lucent Certified Field Expert) Techniker oder vergleichbare Qualifizierungsstufe</t>
  </si>
  <si>
    <t>Consulting</t>
  </si>
  <si>
    <t>Stundensatz normale Arbeitszeit (Montag-Freitag 6:00 - 20:00 Uhr)</t>
  </si>
  <si>
    <t>AF</t>
  </si>
  <si>
    <t>Anfahrtspauschalen (optional)</t>
  </si>
  <si>
    <t>Für Arbeiten, die eines Vor-Ort-Einsatzes bedürfen, können nach vorheriger schriftlicher Zustimmung des AG die nachfolgenden Anfahrtspauschalen herangezogen werden.</t>
  </si>
  <si>
    <t>WDR-Standorte</t>
  </si>
  <si>
    <t>Aachen, 52064 Aachen, Karmeliterstr. 3</t>
  </si>
  <si>
    <t>Arnsberg, 59821 Arnsberg, Zur Feldmühle 13</t>
  </si>
  <si>
    <t>Bielefeld, 33604 Bielefeld, Lortzingst. 4</t>
  </si>
  <si>
    <t>Bonn, 53175 Bonn, Friesdorfer Straße 131-135</t>
  </si>
  <si>
    <t>Bonn, 53111 Bonn, Kurt-Schumacher-Straße 3</t>
  </si>
  <si>
    <t>Brüssel, B-1040 Brüssel, 28, Rue Jacques de Lalaing</t>
  </si>
  <si>
    <t>Dortmund, 44225 Dortmund Mommsenweg 5</t>
  </si>
  <si>
    <t>Düsseldorf, 40221 Düsseldorf, Stromstr. 24</t>
  </si>
  <si>
    <t>Duisburg, 47059 Duisburg, Schifferstr. 92-100</t>
  </si>
  <si>
    <t>Essen, 45127 Essen, III Hagen 31</t>
  </si>
  <si>
    <t>Kleve, 47533 Kleve, Hoffmann-Allee 91</t>
  </si>
  <si>
    <t>Köln, An der Rechtschule 2, 50667 Köln</t>
  </si>
  <si>
    <t>Köln, Berlich 50667 Köln, Breite Straße 92-98</t>
  </si>
  <si>
    <t>Köln, Richartzstraße 50667 Köln, Richartzstraße 6-8</t>
  </si>
  <si>
    <t>Köln, Bocklemünd 50829 Köln, Freimersdorfer Weg 6</t>
  </si>
  <si>
    <t>Langenberg, 42555 Velbert-Langenberg, Richard-Torminstr. 3</t>
  </si>
  <si>
    <t>Münster, 48155 Münster, Mondstr. 144</t>
  </si>
  <si>
    <t>Siegen, 57072 Siegen, Am Bahnhof 9</t>
  </si>
  <si>
    <t>Wuppertal, 42103 Wuppertal, Friedrich-Ebert-Str. 55</t>
  </si>
  <si>
    <t>DW-Standorte</t>
  </si>
  <si>
    <t>Berlin, 13355 Berlin Voltastr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</si>
</sst>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_€"/>
    <numFmt numFmtId="165" formatCode="_-* #,##0.00\ _D_M_-;\-* #,##0.00\ _D_M_-;_-* &quot;-&quot;??\ _D_M_-;_-@_-"/>
    <numFmt numFmtId="166" formatCode="_-* #,##0\ _D_M_-;\-* #,##0\ _D_M_-;_-* &quot;-&quot;??\ _D_M_-;_-@_-"/>
    <numFmt numFmtId="167" formatCode="####\ &quot;Monate&quot;"/>
  </numFmts>
  <fonts count="27">
    <font>
      <sz val="10"/>
      <name val="Arial"/>
      <family val="2"/>
    </font>
    <font>
      <sz val="10"/>
      <name val="Arial"/>
      <family val="2"/>
    </font>
    <font>
      <b/>
      <sz val="10"/>
      <color theme="0"/>
      <name val="Arial"/>
      <family val="2"/>
    </font>
    <font>
      <sz val="10"/>
      <color theme="0"/>
      <name val="Arial"/>
      <family val="2"/>
    </font>
    <font>
      <sz val="11"/>
      <color theme="1"/>
      <name val="Arial"/>
      <family val="2"/>
      <scheme val="minor"/>
    </font>
    <font>
      <sz val="12"/>
      <color rgb="FF002A64"/>
      <name val="Arial"/>
      <family val="2"/>
      <scheme val="minor"/>
    </font>
    <font>
      <sz val="10"/>
      <color rgb="FF002A64"/>
      <name val="Arial"/>
      <family val="2"/>
    </font>
    <font>
      <sz val="12"/>
      <color rgb="FF002A64"/>
      <name val="Arial"/>
      <family val="2"/>
    </font>
    <font>
      <sz val="24"/>
      <color theme="1"/>
      <name val="Arial"/>
      <family val="2"/>
    </font>
    <font>
      <sz val="24"/>
      <color rgb="FF002A64"/>
      <name val="Arial"/>
      <family val="2"/>
    </font>
    <font>
      <b/>
      <sz val="24"/>
      <color theme="1"/>
      <name val="Arial"/>
      <family val="2"/>
    </font>
    <font>
      <b/>
      <sz val="24"/>
      <color rgb="FF002A64"/>
      <name val="Arial"/>
      <family val="2"/>
    </font>
    <font>
      <sz val="20"/>
      <color theme="1"/>
      <name val="Arial"/>
      <family val="2"/>
    </font>
    <font>
      <sz val="14"/>
      <color theme="1"/>
      <name val="Arial"/>
      <family val="2"/>
    </font>
    <font>
      <sz val="14"/>
      <name val="Arial"/>
      <family val="2"/>
    </font>
    <font>
      <b/>
      <u/>
      <sz val="10"/>
      <name val="Arial"/>
      <family val="2"/>
      <scheme val="major"/>
    </font>
    <font>
      <sz val="10"/>
      <name val="Arial"/>
      <family val="2"/>
      <scheme val="major"/>
    </font>
    <font>
      <b/>
      <sz val="10"/>
      <name val="Arial"/>
      <family val="2"/>
      <scheme val="major"/>
    </font>
    <font>
      <sz val="10"/>
      <name val="Arial"/>
      <family val="2"/>
      <scheme val="minor"/>
    </font>
    <font>
      <sz val="11"/>
      <color theme="0"/>
      <name val="Arial"/>
      <family val="2"/>
      <scheme val="minor"/>
    </font>
    <font>
      <b/>
      <i/>
      <sz val="10"/>
      <color theme="0"/>
      <name val="Arial"/>
      <family val="2"/>
    </font>
    <font>
      <b/>
      <sz val="10"/>
      <name val="Arial"/>
      <family val="2"/>
    </font>
    <font>
      <sz val="10"/>
      <color theme="1"/>
      <name val="Arial"/>
      <family val="2"/>
      <scheme val="minor"/>
    </font>
    <font>
      <b/>
      <sz val="10"/>
      <color indexed="8"/>
      <name val="Arial"/>
      <family val="2"/>
    </font>
    <font>
      <b/>
      <i/>
      <sz val="10"/>
      <name val="Arial"/>
      <family val="2"/>
    </font>
    <font>
      <sz val="10"/>
      <color rgb="FFFF0000"/>
      <name val="Arial"/>
      <family val="2"/>
    </font>
    <font>
      <sz val="10"/>
      <color rgb="FFFF0000"/>
      <name val="Arial"/>
      <family val="2"/>
      <scheme val="minor"/>
    </font>
  </fonts>
  <fills count="13">
    <fill>
      <patternFill patternType="none"/>
    </fill>
    <fill>
      <patternFill patternType="gray125"/>
    </fill>
    <fill>
      <patternFill patternType="solid">
        <fgColor theme="4"/>
      </patternFill>
    </fill>
    <fill>
      <patternFill patternType="solid">
        <fgColor rgb="FFD6ECAA"/>
        <bgColor indexed="64"/>
      </patternFill>
    </fill>
    <fill>
      <patternFill patternType="solid">
        <fgColor rgb="FFFFFF00"/>
        <bgColor indexed="64"/>
      </patternFill>
    </fill>
    <fill>
      <patternFill patternType="solid">
        <fgColor theme="4"/>
        <bgColor indexed="64"/>
      </patternFill>
    </fill>
    <fill>
      <patternFill patternType="solid">
        <fgColor theme="1"/>
        <bgColor indexed="64"/>
      </patternFill>
    </fill>
    <fill>
      <patternFill patternType="solid">
        <fgColor theme="5"/>
        <bgColor indexed="64"/>
      </patternFill>
    </fill>
    <fill>
      <patternFill patternType="solid">
        <fgColor theme="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7"/>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right style="thin">
        <color theme="0"/>
      </right>
      <top/>
      <bottom/>
      <diagonal/>
    </border>
    <border>
      <left style="thin">
        <color theme="0"/>
      </left>
      <right style="thin">
        <color theme="0"/>
      </right>
      <top/>
      <bottom/>
      <diagonal/>
    </border>
    <border>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theme="0"/>
      </left>
      <right style="thin">
        <color theme="0"/>
      </right>
      <top style="thin">
        <color auto="1"/>
      </top>
      <bottom/>
      <diagonal/>
    </border>
    <border>
      <left/>
      <right/>
      <top style="thin">
        <color indexed="64"/>
      </top>
      <bottom/>
      <diagonal/>
    </border>
    <border>
      <left/>
      <right style="thin">
        <color theme="0"/>
      </right>
      <top style="thin">
        <color theme="0"/>
      </top>
      <bottom/>
      <diagonal/>
    </border>
    <border>
      <left/>
      <right/>
      <top/>
      <bottom style="hair">
        <color indexed="64"/>
      </bottom>
      <diagonal/>
    </border>
    <border>
      <left/>
      <right/>
      <top/>
      <bottom style="thin">
        <color indexed="64"/>
      </bottom>
      <diagonal/>
    </border>
    <border>
      <left/>
      <right style="thin">
        <color indexed="64"/>
      </right>
      <top style="thin">
        <color auto="1"/>
      </top>
      <bottom/>
      <diagonal/>
    </border>
    <border>
      <left/>
      <right style="thin">
        <color indexed="64"/>
      </right>
      <top/>
      <bottom style="thin">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thin">
        <color theme="0"/>
      </left>
      <right/>
      <top style="thin">
        <color auto="1"/>
      </top>
      <bottom/>
      <diagonal/>
    </border>
    <border>
      <left style="thin">
        <color theme="0"/>
      </left>
      <right/>
      <top/>
      <bottom/>
      <diagonal/>
    </border>
    <border>
      <left/>
      <right/>
      <top style="hair">
        <color indexed="64"/>
      </top>
      <bottom style="hair">
        <color indexed="64"/>
      </bottom>
      <diagonal/>
    </border>
    <border>
      <left style="thin">
        <color theme="0"/>
      </left>
      <right/>
      <top style="thin">
        <color theme="0"/>
      </top>
      <bottom style="thin">
        <color theme="0"/>
      </bottom>
      <diagonal/>
    </border>
    <border>
      <left/>
      <right style="thin">
        <color theme="0"/>
      </right>
      <top style="thin">
        <color indexed="64"/>
      </top>
      <bottom style="thin">
        <color indexed="64"/>
      </bottom>
      <diagonal/>
    </border>
    <border>
      <left style="thin">
        <color theme="0"/>
      </left>
      <right style="thin">
        <color indexed="64"/>
      </right>
      <top style="thin">
        <color auto="1"/>
      </top>
      <bottom/>
      <diagonal/>
    </border>
    <border>
      <left style="thin">
        <color theme="0"/>
      </left>
      <right style="thin">
        <color indexed="64"/>
      </right>
      <top/>
      <bottom/>
      <diagonal/>
    </border>
    <border>
      <left/>
      <right style="thin">
        <color theme="0"/>
      </right>
      <top style="thin">
        <color indexed="64"/>
      </top>
      <bottom/>
      <diagonal/>
    </border>
    <border>
      <left style="thin">
        <color theme="0"/>
      </left>
      <right/>
      <top/>
      <bottom style="thin">
        <color indexed="64"/>
      </bottom>
      <diagonal/>
    </border>
    <border>
      <left style="thin">
        <color theme="0"/>
      </left>
      <right style="thin">
        <color indexed="64"/>
      </right>
      <top/>
      <bottom style="thin">
        <color indexed="64"/>
      </bottom>
      <diagonal/>
    </border>
    <border>
      <left/>
      <right style="thin">
        <color theme="0"/>
      </right>
      <top/>
      <bottom style="thin">
        <color indexed="64"/>
      </bottom>
      <diagonal/>
    </border>
  </borders>
  <cellStyleXfs count="9">
    <xf numFmtId="0" fontId="0" fillId="0" borderId="0"/>
    <xf numFmtId="0" fontId="4" fillId="0" borderId="0"/>
    <xf numFmtId="0" fontId="1" fillId="0" borderId="0"/>
    <xf numFmtId="0" fontId="1" fillId="0" borderId="0"/>
    <xf numFmtId="0" fontId="19" fillId="2" borderId="0" applyNumberFormat="0" applyBorder="0" applyAlignment="0" applyProtection="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cellStyleXfs>
  <cellXfs count="252">
    <xf numFmtId="0" fontId="0" fillId="0" borderId="0" xfId="0"/>
    <xf numFmtId="0" fontId="5" fillId="0" borderId="0" xfId="1" applyFont="1" applyAlignment="1">
      <alignment vertical="center"/>
    </xf>
    <xf numFmtId="0" fontId="6" fillId="0" borderId="0" xfId="2" applyFont="1" applyAlignment="1">
      <alignment vertical="center" wrapText="1"/>
    </xf>
    <xf numFmtId="0" fontId="1" fillId="0" borderId="0" xfId="2"/>
    <xf numFmtId="0" fontId="7" fillId="0" borderId="0" xfId="2" applyFont="1" applyAlignment="1">
      <alignment horizontal="justify" vertical="center"/>
    </xf>
    <xf numFmtId="0" fontId="9" fillId="0" borderId="0" xfId="2" applyFont="1" applyAlignment="1">
      <alignment vertical="center" wrapText="1"/>
    </xf>
    <xf numFmtId="0" fontId="1" fillId="0" borderId="0" xfId="2" applyAlignment="1">
      <alignment vertical="center"/>
    </xf>
    <xf numFmtId="0" fontId="12" fillId="0" borderId="0" xfId="2" applyFont="1" applyAlignment="1">
      <alignment horizontal="left" vertical="center"/>
    </xf>
    <xf numFmtId="0" fontId="1" fillId="0" borderId="0" xfId="2" applyAlignment="1">
      <alignment horizontal="left"/>
    </xf>
    <xf numFmtId="0" fontId="13" fillId="0" borderId="0" xfId="2" applyFont="1" applyAlignment="1">
      <alignment horizontal="left" vertical="center"/>
    </xf>
    <xf numFmtId="0" fontId="1" fillId="0" borderId="0" xfId="2" applyAlignment="1">
      <alignment horizontal="left" vertical="center"/>
    </xf>
    <xf numFmtId="0" fontId="15" fillId="0" borderId="0" xfId="1" applyFont="1" applyAlignment="1">
      <alignment vertical="top" wrapText="1"/>
    </xf>
    <xf numFmtId="0" fontId="16" fillId="0" borderId="0" xfId="1" applyFont="1"/>
    <xf numFmtId="0" fontId="16" fillId="0" borderId="0" xfId="1" applyFont="1" applyAlignment="1">
      <alignment wrapText="1"/>
    </xf>
    <xf numFmtId="0" fontId="17" fillId="0" borderId="0" xfId="3" applyFont="1" applyAlignment="1">
      <alignment wrapText="1"/>
    </xf>
    <xf numFmtId="0" fontId="16" fillId="0" borderId="0" xfId="3" applyFont="1" applyAlignment="1">
      <alignment wrapText="1"/>
    </xf>
    <xf numFmtId="0" fontId="2" fillId="5" borderId="2" xfId="3" applyFont="1" applyFill="1" applyBorder="1" applyAlignment="1">
      <alignment vertical="center"/>
    </xf>
    <xf numFmtId="0" fontId="20" fillId="5" borderId="3" xfId="3" applyFont="1" applyFill="1" applyBorder="1" applyAlignment="1">
      <alignment horizontal="center" vertical="center"/>
    </xf>
    <xf numFmtId="0" fontId="21" fillId="0" borderId="0" xfId="3" applyFont="1" applyAlignment="1">
      <alignment vertical="top"/>
    </xf>
    <xf numFmtId="0" fontId="1" fillId="0" borderId="0" xfId="3" applyAlignment="1">
      <alignment vertical="top"/>
    </xf>
    <xf numFmtId="0" fontId="22" fillId="0" borderId="0" xfId="3" applyFont="1"/>
    <xf numFmtId="0" fontId="21" fillId="0" borderId="0" xfId="5" applyFont="1"/>
    <xf numFmtId="0" fontId="1" fillId="0" borderId="0" xfId="3"/>
    <xf numFmtId="0" fontId="2" fillId="6" borderId="5" xfId="3" applyFont="1" applyFill="1" applyBorder="1" applyAlignment="1">
      <alignment vertical="center"/>
    </xf>
    <xf numFmtId="4" fontId="2" fillId="6" borderId="7" xfId="3" applyNumberFormat="1" applyFont="1" applyFill="1" applyBorder="1" applyAlignment="1">
      <alignment horizontal="center" vertical="center" wrapText="1"/>
    </xf>
    <xf numFmtId="0" fontId="22" fillId="0" borderId="0" xfId="3" applyFont="1" applyAlignment="1">
      <alignment vertical="center"/>
    </xf>
    <xf numFmtId="0" fontId="1" fillId="0" borderId="8" xfId="3" applyBorder="1" applyAlignment="1">
      <alignment horizontal="left" vertical="center"/>
    </xf>
    <xf numFmtId="4" fontId="1" fillId="0" borderId="9" xfId="3" applyNumberFormat="1" applyBorder="1" applyAlignment="1">
      <alignment horizontal="right" vertical="center" indent="1"/>
    </xf>
    <xf numFmtId="49" fontId="21" fillId="7" borderId="2" xfId="3" applyNumberFormat="1" applyFont="1" applyFill="1" applyBorder="1" applyAlignment="1">
      <alignment horizontal="left" vertical="center"/>
    </xf>
    <xf numFmtId="4" fontId="21" fillId="7" borderId="1" xfId="3" applyNumberFormat="1" applyFont="1" applyFill="1" applyBorder="1" applyAlignment="1">
      <alignment horizontal="right" vertical="center" indent="1"/>
    </xf>
    <xf numFmtId="0" fontId="1" fillId="0" borderId="0" xfId="3" applyAlignment="1">
      <alignment vertical="center"/>
    </xf>
    <xf numFmtId="49" fontId="21" fillId="0" borderId="0" xfId="3" applyNumberFormat="1" applyFont="1" applyAlignment="1">
      <alignment horizontal="left" vertical="top"/>
    </xf>
    <xf numFmtId="164" fontId="21" fillId="0" borderId="0" xfId="3" applyNumberFormat="1" applyFont="1" applyAlignment="1">
      <alignment horizontal="right" vertical="top"/>
    </xf>
    <xf numFmtId="0" fontId="21" fillId="7" borderId="2" xfId="3" applyFont="1" applyFill="1" applyBorder="1" applyAlignment="1">
      <alignment horizontal="left" vertical="center"/>
    </xf>
    <xf numFmtId="0" fontId="2" fillId="6" borderId="7" xfId="3" applyFont="1" applyFill="1" applyBorder="1" applyAlignment="1">
      <alignment horizontal="center" vertical="center" wrapText="1"/>
    </xf>
    <xf numFmtId="4" fontId="1" fillId="0" borderId="12" xfId="3" applyNumberFormat="1" applyBorder="1" applyAlignment="1">
      <alignment horizontal="right" vertical="center" indent="1"/>
    </xf>
    <xf numFmtId="0" fontId="1" fillId="0" borderId="13" xfId="3" applyBorder="1" applyAlignment="1">
      <alignment horizontal="left" vertical="center"/>
    </xf>
    <xf numFmtId="4" fontId="1" fillId="0" borderId="14" xfId="3" applyNumberFormat="1" applyBorder="1" applyAlignment="1">
      <alignment horizontal="right" vertical="center" indent="1"/>
    </xf>
    <xf numFmtId="0" fontId="21" fillId="7" borderId="1" xfId="3" applyFont="1" applyFill="1" applyBorder="1" applyAlignment="1">
      <alignment horizontal="left" vertical="center"/>
    </xf>
    <xf numFmtId="0" fontId="1" fillId="0" borderId="0" xfId="5" applyAlignment="1">
      <alignment horizontal="center" vertical="center"/>
    </xf>
    <xf numFmtId="0" fontId="1" fillId="0" borderId="15" xfId="5" applyBorder="1" applyAlignment="1">
      <alignment vertical="center"/>
    </xf>
    <xf numFmtId="0" fontId="1" fillId="0" borderId="0" xfId="5" applyAlignment="1">
      <alignment vertical="center"/>
    </xf>
    <xf numFmtId="49" fontId="21" fillId="7" borderId="2" xfId="5" applyNumberFormat="1" applyFont="1" applyFill="1" applyBorder="1" applyAlignment="1">
      <alignment horizontal="left" vertical="center"/>
    </xf>
    <xf numFmtId="0" fontId="21" fillId="7" borderId="3" xfId="5" applyFont="1" applyFill="1" applyBorder="1" applyAlignment="1">
      <alignment vertical="center" wrapText="1"/>
    </xf>
    <xf numFmtId="0" fontId="21" fillId="7" borderId="4" xfId="5" applyFont="1" applyFill="1" applyBorder="1" applyAlignment="1">
      <alignment horizontal="center" vertical="center" wrapText="1"/>
    </xf>
    <xf numFmtId="49" fontId="21" fillId="7" borderId="15" xfId="5" applyNumberFormat="1" applyFont="1" applyFill="1" applyBorder="1" applyAlignment="1">
      <alignment horizontal="left" vertical="center"/>
    </xf>
    <xf numFmtId="0" fontId="21" fillId="7" borderId="18" xfId="5" applyFont="1" applyFill="1" applyBorder="1" applyAlignment="1">
      <alignment horizontal="center" vertical="center" wrapText="1"/>
    </xf>
    <xf numFmtId="4" fontId="2" fillId="6" borderId="19" xfId="5" applyNumberFormat="1" applyFont="1" applyFill="1" applyBorder="1" applyAlignment="1">
      <alignment horizontal="center" vertical="center" wrapText="1"/>
    </xf>
    <xf numFmtId="4" fontId="21" fillId="0" borderId="21" xfId="5" applyNumberFormat="1" applyFont="1" applyBorder="1" applyAlignment="1">
      <alignment horizontal="center" vertical="center" wrapText="1"/>
    </xf>
    <xf numFmtId="0" fontId="22" fillId="0" borderId="0" xfId="5" applyFont="1" applyAlignment="1">
      <alignment vertical="center"/>
    </xf>
    <xf numFmtId="49" fontId="2" fillId="6" borderId="15" xfId="5" applyNumberFormat="1" applyFont="1" applyFill="1" applyBorder="1" applyAlignment="1">
      <alignment horizontal="left" vertical="center"/>
    </xf>
    <xf numFmtId="49" fontId="2" fillId="6" borderId="22" xfId="3" applyNumberFormat="1" applyFont="1" applyFill="1" applyBorder="1" applyAlignment="1">
      <alignment horizontal="left" vertical="top"/>
    </xf>
    <xf numFmtId="49" fontId="2" fillId="6" borderId="23" xfId="5" applyNumberFormat="1" applyFont="1" applyFill="1" applyBorder="1" applyAlignment="1">
      <alignment horizontal="center" vertical="center"/>
    </xf>
    <xf numFmtId="1" fontId="3" fillId="6" borderId="23" xfId="5" applyNumberFormat="1" applyFont="1" applyFill="1" applyBorder="1" applyAlignment="1">
      <alignment horizontal="center" vertical="center" wrapText="1"/>
    </xf>
    <xf numFmtId="4" fontId="2" fillId="6" borderId="23" xfId="5" applyNumberFormat="1" applyFont="1" applyFill="1" applyBorder="1" applyAlignment="1">
      <alignment horizontal="center" vertical="center"/>
    </xf>
    <xf numFmtId="0" fontId="21" fillId="0" borderId="0" xfId="5" applyFont="1" applyAlignment="1">
      <alignment vertical="center"/>
    </xf>
    <xf numFmtId="0" fontId="21" fillId="0" borderId="0" xfId="5" applyFont="1" applyAlignment="1">
      <alignment horizontal="center" vertical="center"/>
    </xf>
    <xf numFmtId="0" fontId="21" fillId="0" borderId="15" xfId="5" applyFont="1" applyBorder="1" applyAlignment="1">
      <alignment vertical="center"/>
    </xf>
    <xf numFmtId="0" fontId="21" fillId="7" borderId="18" xfId="3" applyFont="1" applyFill="1" applyBorder="1" applyAlignment="1">
      <alignment horizontal="left" vertical="center"/>
    </xf>
    <xf numFmtId="4" fontId="21" fillId="7" borderId="10" xfId="5" applyNumberFormat="1" applyFont="1" applyFill="1" applyBorder="1" applyAlignment="1">
      <alignment horizontal="right" vertical="center"/>
    </xf>
    <xf numFmtId="0" fontId="1" fillId="0" borderId="8" xfId="5" applyBorder="1" applyAlignment="1">
      <alignment horizontal="left" vertical="center"/>
    </xf>
    <xf numFmtId="0" fontId="1" fillId="0" borderId="24" xfId="5" applyBorder="1" applyAlignment="1">
      <alignment horizontal="center" vertical="center" wrapText="1"/>
    </xf>
    <xf numFmtId="4" fontId="1" fillId="3" borderId="9" xfId="5" applyNumberFormat="1" applyFill="1" applyBorder="1" applyAlignment="1" applyProtection="1">
      <alignment horizontal="right" vertical="center"/>
      <protection locked="0"/>
    </xf>
    <xf numFmtId="4" fontId="1" fillId="0" borderId="24" xfId="5" applyNumberFormat="1" applyBorder="1" applyAlignment="1">
      <alignment horizontal="right" vertical="center"/>
    </xf>
    <xf numFmtId="0" fontId="21" fillId="7" borderId="15" xfId="5" applyFont="1" applyFill="1" applyBorder="1" applyAlignment="1">
      <alignment vertical="top"/>
    </xf>
    <xf numFmtId="0" fontId="21" fillId="7" borderId="18" xfId="5" applyFont="1" applyFill="1" applyBorder="1" applyAlignment="1">
      <alignment horizontal="center" vertical="center"/>
    </xf>
    <xf numFmtId="4" fontId="21" fillId="7" borderId="18" xfId="5" applyNumberFormat="1" applyFont="1" applyFill="1" applyBorder="1" applyAlignment="1">
      <alignment horizontal="right" vertical="center"/>
    </xf>
    <xf numFmtId="49" fontId="1" fillId="0" borderId="2" xfId="5" applyNumberFormat="1" applyBorder="1" applyAlignment="1">
      <alignment horizontal="left" vertical="center"/>
    </xf>
    <xf numFmtId="0" fontId="21" fillId="0" borderId="3" xfId="5" applyFont="1" applyBorder="1" applyAlignment="1">
      <alignment vertical="center" wrapText="1"/>
    </xf>
    <xf numFmtId="0" fontId="21" fillId="0" borderId="3" xfId="5" applyFont="1" applyBorder="1" applyAlignment="1">
      <alignment horizontal="center" vertical="center" wrapText="1"/>
    </xf>
    <xf numFmtId="4" fontId="1" fillId="0" borderId="3" xfId="5" applyNumberFormat="1" applyBorder="1" applyAlignment="1">
      <alignment horizontal="right" vertical="center"/>
    </xf>
    <xf numFmtId="0" fontId="21" fillId="0" borderId="4" xfId="5" applyFont="1" applyBorder="1" applyAlignment="1">
      <alignment vertical="center"/>
    </xf>
    <xf numFmtId="0" fontId="2" fillId="6" borderId="27" xfId="5" applyFont="1" applyFill="1" applyBorder="1" applyAlignment="1">
      <alignment vertical="center"/>
    </xf>
    <xf numFmtId="0" fontId="2" fillId="6" borderId="29" xfId="5" applyFont="1" applyFill="1" applyBorder="1" applyAlignment="1">
      <alignment vertical="center" wrapText="1"/>
    </xf>
    <xf numFmtId="4" fontId="2" fillId="6" borderId="29" xfId="5" applyNumberFormat="1" applyFont="1" applyFill="1" applyBorder="1" applyAlignment="1">
      <alignment horizontal="right" vertical="center"/>
    </xf>
    <xf numFmtId="0" fontId="2" fillId="6" borderId="15" xfId="5" applyFont="1" applyFill="1" applyBorder="1" applyAlignment="1">
      <alignment vertical="center"/>
    </xf>
    <xf numFmtId="0" fontId="2" fillId="6" borderId="0" xfId="5" applyFont="1" applyFill="1" applyAlignment="1">
      <alignment vertical="center" wrapText="1"/>
    </xf>
    <xf numFmtId="4" fontId="2" fillId="6" borderId="0" xfId="5" applyNumberFormat="1" applyFont="1" applyFill="1" applyAlignment="1">
      <alignment horizontal="right" vertical="center"/>
    </xf>
    <xf numFmtId="0" fontId="21" fillId="7" borderId="2" xfId="5" applyFont="1" applyFill="1" applyBorder="1" applyAlignment="1">
      <alignment horizontal="left" vertical="center"/>
    </xf>
    <xf numFmtId="4" fontId="21" fillId="7" borderId="3" xfId="5" applyNumberFormat="1" applyFont="1" applyFill="1" applyBorder="1" applyAlignment="1">
      <alignment horizontal="right" vertical="center"/>
    </xf>
    <xf numFmtId="4" fontId="21" fillId="7" borderId="1" xfId="5" applyNumberFormat="1" applyFont="1" applyFill="1" applyBorder="1" applyAlignment="1">
      <alignment horizontal="right" vertical="center"/>
    </xf>
    <xf numFmtId="49" fontId="1" fillId="0" borderId="0" xfId="5" applyNumberFormat="1" applyAlignment="1">
      <alignment horizontal="left" vertical="center"/>
    </xf>
    <xf numFmtId="0" fontId="1" fillId="0" borderId="0" xfId="5" applyAlignment="1">
      <alignment vertical="center" wrapText="1"/>
    </xf>
    <xf numFmtId="0" fontId="1" fillId="0" borderId="0" xfId="5" applyAlignment="1">
      <alignment horizontal="center" vertical="center" wrapText="1"/>
    </xf>
    <xf numFmtId="4" fontId="1" fillId="0" borderId="0" xfId="5" applyNumberFormat="1" applyAlignment="1">
      <alignment horizontal="right" vertical="center"/>
    </xf>
    <xf numFmtId="0" fontId="1" fillId="0" borderId="0" xfId="5" applyAlignment="1">
      <alignment vertical="top"/>
    </xf>
    <xf numFmtId="0" fontId="1" fillId="0" borderId="15" xfId="5" applyBorder="1" applyAlignment="1">
      <alignment vertical="top"/>
    </xf>
    <xf numFmtId="49" fontId="2" fillId="7" borderId="2" xfId="6" applyNumberFormat="1" applyFont="1" applyFill="1" applyBorder="1" applyAlignment="1">
      <alignment horizontal="left" vertical="center"/>
    </xf>
    <xf numFmtId="166" fontId="2" fillId="7" borderId="4" xfId="7" applyNumberFormat="1" applyFont="1" applyFill="1" applyBorder="1" applyAlignment="1" applyProtection="1">
      <alignment horizontal="center" vertical="center" wrapText="1"/>
    </xf>
    <xf numFmtId="0" fontId="23" fillId="9" borderId="1" xfId="5" applyFont="1" applyFill="1" applyBorder="1" applyAlignment="1">
      <alignment horizontal="center" vertical="center"/>
    </xf>
    <xf numFmtId="0" fontId="1" fillId="0" borderId="0" xfId="5"/>
    <xf numFmtId="0" fontId="21" fillId="7" borderId="4" xfId="5" applyFont="1" applyFill="1" applyBorder="1" applyAlignment="1">
      <alignment vertical="center" wrapText="1"/>
    </xf>
    <xf numFmtId="166" fontId="21" fillId="7" borderId="21" xfId="7" applyNumberFormat="1" applyFont="1" applyFill="1" applyBorder="1" applyAlignment="1" applyProtection="1">
      <alignment horizontal="center" vertical="center" wrapText="1"/>
    </xf>
    <xf numFmtId="4" fontId="2" fillId="6" borderId="30" xfId="3" applyNumberFormat="1" applyFont="1" applyFill="1" applyBorder="1" applyAlignment="1">
      <alignment horizontal="center" vertical="center" wrapText="1"/>
    </xf>
    <xf numFmtId="4" fontId="21" fillId="0" borderId="1" xfId="5" applyNumberFormat="1" applyFont="1" applyBorder="1" applyAlignment="1">
      <alignment horizontal="center" vertical="center" wrapText="1"/>
    </xf>
    <xf numFmtId="166" fontId="2" fillId="6" borderId="20" xfId="7" applyNumberFormat="1" applyFont="1" applyFill="1" applyBorder="1" applyAlignment="1" applyProtection="1">
      <alignment horizontal="center" vertical="center" wrapText="1"/>
    </xf>
    <xf numFmtId="4" fontId="2" fillId="6" borderId="20" xfId="5" applyNumberFormat="1" applyFont="1" applyFill="1" applyBorder="1" applyAlignment="1">
      <alignment horizontal="right" vertical="center" indent="1"/>
    </xf>
    <xf numFmtId="4" fontId="2" fillId="6" borderId="18" xfId="5" applyNumberFormat="1" applyFont="1" applyFill="1" applyBorder="1" applyAlignment="1">
      <alignment horizontal="right" vertical="center" indent="1"/>
    </xf>
    <xf numFmtId="49" fontId="21" fillId="0" borderId="25" xfId="5" applyNumberFormat="1" applyFont="1" applyBorder="1" applyAlignment="1">
      <alignment horizontal="left" vertical="center"/>
    </xf>
    <xf numFmtId="4" fontId="21" fillId="0" borderId="15" xfId="5" applyNumberFormat="1" applyFont="1" applyBorder="1" applyAlignment="1">
      <alignment horizontal="right" vertical="center" indent="1"/>
    </xf>
    <xf numFmtId="4" fontId="1" fillId="0" borderId="26" xfId="5" applyNumberFormat="1" applyBorder="1" applyAlignment="1">
      <alignment horizontal="right" vertical="center" indent="1"/>
    </xf>
    <xf numFmtId="0" fontId="21" fillId="7" borderId="27" xfId="5" applyFont="1" applyFill="1" applyBorder="1" applyAlignment="1">
      <alignment vertical="center"/>
    </xf>
    <xf numFmtId="0" fontId="21" fillId="7" borderId="29" xfId="5" applyFont="1" applyFill="1" applyBorder="1" applyAlignment="1">
      <alignment vertical="top" wrapText="1"/>
    </xf>
    <xf numFmtId="4" fontId="21" fillId="7" borderId="27" xfId="5" applyNumberFormat="1" applyFont="1" applyFill="1" applyBorder="1" applyAlignment="1">
      <alignment horizontal="right" vertical="center" indent="1"/>
    </xf>
    <xf numFmtId="4" fontId="21" fillId="7" borderId="21" xfId="5" applyNumberFormat="1" applyFont="1" applyFill="1" applyBorder="1" applyAlignment="1">
      <alignment horizontal="right" vertical="center" indent="1"/>
    </xf>
    <xf numFmtId="0" fontId="1" fillId="8" borderId="15" xfId="5" applyFill="1" applyBorder="1" applyAlignment="1">
      <alignment vertical="center"/>
    </xf>
    <xf numFmtId="0" fontId="1" fillId="8" borderId="0" xfId="5" applyFill="1" applyAlignment="1">
      <alignment vertical="center" wrapText="1"/>
    </xf>
    <xf numFmtId="166" fontId="1" fillId="8" borderId="15" xfId="7" applyNumberFormat="1" applyFont="1" applyFill="1" applyBorder="1" applyAlignment="1" applyProtection="1">
      <alignment horizontal="center" vertical="center" wrapText="1"/>
    </xf>
    <xf numFmtId="4" fontId="1" fillId="8" borderId="15" xfId="5" applyNumberFormat="1" applyFill="1" applyBorder="1" applyAlignment="1">
      <alignment horizontal="right" vertical="center" indent="1"/>
    </xf>
    <xf numFmtId="4" fontId="1" fillId="8" borderId="10" xfId="5" applyNumberFormat="1" applyFill="1" applyBorder="1" applyAlignment="1">
      <alignment horizontal="right" vertical="center" indent="1"/>
    </xf>
    <xf numFmtId="49" fontId="21" fillId="0" borderId="15" xfId="5" applyNumberFormat="1" applyFont="1" applyBorder="1" applyAlignment="1">
      <alignment horizontal="left" vertical="center"/>
    </xf>
    <xf numFmtId="0" fontId="1" fillId="0" borderId="0" xfId="5" applyAlignment="1">
      <alignment horizontal="left" vertical="center" wrapText="1"/>
    </xf>
    <xf numFmtId="4" fontId="21" fillId="0" borderId="10" xfId="5" applyNumberFormat="1" applyFont="1" applyBorder="1" applyAlignment="1">
      <alignment horizontal="right" vertical="center" indent="1"/>
    </xf>
    <xf numFmtId="0" fontId="1" fillId="0" borderId="0" xfId="5" applyAlignment="1">
      <alignment horizontal="right" vertical="center" wrapText="1"/>
    </xf>
    <xf numFmtId="4" fontId="1" fillId="0" borderId="10" xfId="5" applyNumberFormat="1" applyBorder="1" applyAlignment="1">
      <alignment horizontal="right" vertical="center" indent="1"/>
    </xf>
    <xf numFmtId="0" fontId="1" fillId="8" borderId="27" xfId="5" applyFill="1" applyBorder="1" applyAlignment="1">
      <alignment vertical="center"/>
    </xf>
    <xf numFmtId="0" fontId="1" fillId="8" borderId="29" xfId="5" applyFill="1" applyBorder="1" applyAlignment="1">
      <alignment vertical="center" wrapText="1"/>
    </xf>
    <xf numFmtId="4" fontId="1" fillId="8" borderId="27" xfId="5" applyNumberFormat="1" applyFill="1" applyBorder="1" applyAlignment="1">
      <alignment horizontal="right" vertical="center" indent="1"/>
    </xf>
    <xf numFmtId="4" fontId="1" fillId="8" borderId="21" xfId="5" applyNumberFormat="1" applyFill="1" applyBorder="1" applyAlignment="1">
      <alignment horizontal="right" vertical="center" indent="1"/>
    </xf>
    <xf numFmtId="0" fontId="1" fillId="0" borderId="32" xfId="5" applyBorder="1" applyAlignment="1">
      <alignment horizontal="right" vertical="center" wrapText="1"/>
    </xf>
    <xf numFmtId="0" fontId="21" fillId="0" borderId="2" xfId="5" applyFont="1" applyBorder="1" applyAlignment="1">
      <alignment horizontal="left" vertical="center"/>
    </xf>
    <xf numFmtId="166" fontId="21" fillId="0" borderId="3" xfId="7" applyNumberFormat="1" applyFont="1" applyFill="1" applyBorder="1" applyAlignment="1" applyProtection="1">
      <alignment horizontal="center" vertical="center" wrapText="1"/>
    </xf>
    <xf numFmtId="4" fontId="21" fillId="0" borderId="3" xfId="5" applyNumberFormat="1" applyFont="1" applyBorder="1" applyAlignment="1">
      <alignment horizontal="left" vertical="center"/>
    </xf>
    <xf numFmtId="4" fontId="21" fillId="0" borderId="4" xfId="5" applyNumberFormat="1" applyFont="1" applyBorder="1" applyAlignment="1">
      <alignment horizontal="right" vertical="center" indent="1"/>
    </xf>
    <xf numFmtId="0" fontId="2" fillId="6" borderId="25" xfId="5" applyFont="1" applyFill="1" applyBorder="1" applyAlignment="1">
      <alignment horizontal="left" vertical="center"/>
    </xf>
    <xf numFmtId="0" fontId="2" fillId="6" borderId="32" xfId="5" applyFont="1" applyFill="1" applyBorder="1" applyAlignment="1">
      <alignment vertical="center" wrapText="1"/>
    </xf>
    <xf numFmtId="0" fontId="24" fillId="0" borderId="0" xfId="6" applyFont="1" applyAlignment="1">
      <alignment horizontal="left" vertical="center"/>
    </xf>
    <xf numFmtId="166" fontId="1" fillId="0" borderId="0" xfId="7" applyNumberFormat="1" applyFont="1" applyAlignment="1" applyProtection="1">
      <alignment horizontal="center" vertical="center"/>
    </xf>
    <xf numFmtId="4" fontId="1" fillId="0" borderId="0" xfId="5" applyNumberFormat="1" applyAlignment="1">
      <alignment horizontal="left" vertical="center"/>
    </xf>
    <xf numFmtId="0" fontId="26" fillId="4" borderId="0" xfId="5" applyFont="1" applyFill="1" applyAlignment="1">
      <alignment vertical="center"/>
    </xf>
    <xf numFmtId="0" fontId="25" fillId="4" borderId="0" xfId="5" applyFont="1" applyFill="1" applyAlignment="1">
      <alignment vertical="top"/>
    </xf>
    <xf numFmtId="0" fontId="0" fillId="0" borderId="24" xfId="5" applyFont="1" applyBorder="1" applyAlignment="1">
      <alignment horizontal="right" vertical="top" wrapText="1"/>
    </xf>
    <xf numFmtId="0" fontId="22" fillId="10" borderId="0" xfId="3" applyFont="1" applyFill="1"/>
    <xf numFmtId="0" fontId="0" fillId="0" borderId="11" xfId="3" applyFont="1" applyBorder="1" applyAlignment="1">
      <alignment horizontal="left" vertical="center"/>
    </xf>
    <xf numFmtId="0" fontId="0" fillId="0" borderId="31" xfId="5" applyFont="1" applyBorder="1" applyAlignment="1">
      <alignment vertical="center" wrapText="1"/>
    </xf>
    <xf numFmtId="0" fontId="14" fillId="0" borderId="0" xfId="2" applyFont="1"/>
    <xf numFmtId="4" fontId="2" fillId="6" borderId="18" xfId="5" applyNumberFormat="1" applyFont="1" applyFill="1" applyBorder="1" applyAlignment="1">
      <alignment horizontal="right" vertical="center" wrapText="1"/>
    </xf>
    <xf numFmtId="0" fontId="1" fillId="0" borderId="25" xfId="5" applyBorder="1" applyAlignment="1">
      <alignment horizontal="left" vertical="center"/>
    </xf>
    <xf numFmtId="0" fontId="0" fillId="0" borderId="34" xfId="5" applyFont="1" applyBorder="1" applyAlignment="1">
      <alignment horizontal="right" vertical="top" wrapText="1"/>
    </xf>
    <xf numFmtId="0" fontId="1" fillId="0" borderId="34" xfId="5" applyBorder="1" applyAlignment="1">
      <alignment horizontal="center" vertical="center" wrapText="1"/>
    </xf>
    <xf numFmtId="4" fontId="1" fillId="3" borderId="26" xfId="5" applyNumberFormat="1" applyFill="1" applyBorder="1" applyAlignment="1" applyProtection="1">
      <alignment horizontal="right" vertical="center"/>
      <protection locked="0"/>
    </xf>
    <xf numFmtId="0" fontId="1" fillId="0" borderId="13" xfId="5" applyBorder="1" applyAlignment="1">
      <alignment horizontal="left" vertical="center"/>
    </xf>
    <xf numFmtId="0" fontId="0" fillId="0" borderId="35" xfId="5" applyFont="1" applyBorder="1" applyAlignment="1">
      <alignment horizontal="right" vertical="top" wrapText="1"/>
    </xf>
    <xf numFmtId="0" fontId="1" fillId="0" borderId="11" xfId="5" applyBorder="1" applyAlignment="1">
      <alignment horizontal="left" vertical="center"/>
    </xf>
    <xf numFmtId="0" fontId="0" fillId="0" borderId="36" xfId="5" applyFont="1" applyBorder="1" applyAlignment="1">
      <alignment horizontal="right" vertical="top" wrapText="1"/>
    </xf>
    <xf numFmtId="0" fontId="2" fillId="6" borderId="37" xfId="5" applyFont="1" applyFill="1" applyBorder="1" applyAlignment="1">
      <alignment horizontal="center" vertical="center" wrapText="1"/>
    </xf>
    <xf numFmtId="0" fontId="2" fillId="6" borderId="38" xfId="5" applyFont="1" applyFill="1" applyBorder="1" applyAlignment="1">
      <alignment horizontal="center" vertical="center" wrapText="1"/>
    </xf>
    <xf numFmtId="0" fontId="21" fillId="7" borderId="2" xfId="5" applyFont="1" applyFill="1" applyBorder="1" applyAlignment="1">
      <alignment horizontal="center" vertical="center" wrapText="1"/>
    </xf>
    <xf numFmtId="0" fontId="0" fillId="0" borderId="0" xfId="5" applyFont="1" applyAlignment="1">
      <alignment vertical="center" wrapText="1"/>
    </xf>
    <xf numFmtId="0" fontId="21" fillId="7" borderId="3" xfId="5" applyFont="1" applyFill="1" applyBorder="1" applyAlignment="1">
      <alignment horizontal="left" vertical="center"/>
    </xf>
    <xf numFmtId="0" fontId="2" fillId="6" borderId="16" xfId="5" applyFont="1" applyFill="1" applyBorder="1" applyAlignment="1">
      <alignment horizontal="center" vertical="center"/>
    </xf>
    <xf numFmtId="10" fontId="1" fillId="3" borderId="9" xfId="5" applyNumberFormat="1" applyFill="1" applyBorder="1" applyAlignment="1" applyProtection="1">
      <alignment horizontal="right" vertical="center"/>
      <protection locked="0"/>
    </xf>
    <xf numFmtId="4" fontId="2" fillId="0" borderId="18" xfId="5" applyNumberFormat="1" applyFont="1" applyBorder="1" applyAlignment="1">
      <alignment horizontal="right" vertical="center" wrapText="1"/>
    </xf>
    <xf numFmtId="0" fontId="2" fillId="6" borderId="18" xfId="3" applyFont="1" applyFill="1" applyBorder="1" applyAlignment="1">
      <alignment horizontal="left" vertical="center"/>
    </xf>
    <xf numFmtId="49" fontId="0" fillId="0" borderId="13" xfId="3" applyNumberFormat="1" applyFont="1" applyBorder="1" applyAlignment="1">
      <alignment horizontal="left" vertical="center"/>
    </xf>
    <xf numFmtId="4" fontId="1" fillId="0" borderId="10" xfId="3" applyNumberFormat="1" applyBorder="1" applyAlignment="1">
      <alignment horizontal="right" vertical="center" indent="1"/>
    </xf>
    <xf numFmtId="4" fontId="2" fillId="6" borderId="40" xfId="5" applyNumberFormat="1" applyFont="1" applyFill="1" applyBorder="1" applyAlignment="1">
      <alignment horizontal="center" vertical="center" wrapText="1"/>
    </xf>
    <xf numFmtId="0" fontId="21" fillId="7" borderId="33" xfId="5" applyFont="1" applyFill="1" applyBorder="1" applyAlignment="1">
      <alignment horizontal="center" vertical="center" wrapText="1"/>
    </xf>
    <xf numFmtId="49" fontId="1" fillId="0" borderId="15" xfId="5" applyNumberFormat="1" applyBorder="1" applyAlignment="1">
      <alignment horizontal="left" vertical="center"/>
    </xf>
    <xf numFmtId="0" fontId="0" fillId="0" borderId="0" xfId="0" applyAlignment="1">
      <alignment wrapText="1"/>
    </xf>
    <xf numFmtId="0" fontId="0" fillId="0" borderId="18" xfId="0" applyBorder="1" applyAlignment="1">
      <alignment wrapText="1"/>
    </xf>
    <xf numFmtId="0" fontId="21" fillId="7" borderId="33" xfId="3" applyFont="1" applyFill="1" applyBorder="1" applyAlignment="1">
      <alignment horizontal="left" vertical="center"/>
    </xf>
    <xf numFmtId="4" fontId="21" fillId="7" borderId="21" xfId="5" applyNumberFormat="1" applyFont="1" applyFill="1" applyBorder="1" applyAlignment="1">
      <alignment horizontal="right" vertical="center"/>
    </xf>
    <xf numFmtId="0" fontId="0" fillId="0" borderId="1" xfId="0" applyBorder="1" applyAlignment="1">
      <alignment wrapText="1"/>
    </xf>
    <xf numFmtId="0" fontId="1" fillId="0" borderId="18" xfId="5" applyBorder="1" applyAlignment="1">
      <alignment horizontal="center" vertical="center" wrapText="1"/>
    </xf>
    <xf numFmtId="4" fontId="1" fillId="3" borderId="10" xfId="5" applyNumberFormat="1" applyFill="1" applyBorder="1" applyAlignment="1" applyProtection="1">
      <alignment horizontal="right" vertical="center"/>
      <protection locked="0"/>
    </xf>
    <xf numFmtId="49" fontId="2" fillId="6" borderId="2" xfId="5" applyNumberFormat="1" applyFont="1" applyFill="1" applyBorder="1" applyAlignment="1">
      <alignment horizontal="left" vertical="center"/>
    </xf>
    <xf numFmtId="49" fontId="2" fillId="6" borderId="41" xfId="3" applyNumberFormat="1" applyFont="1" applyFill="1" applyBorder="1" applyAlignment="1">
      <alignment horizontal="left" vertical="top"/>
    </xf>
    <xf numFmtId="49" fontId="2" fillId="6" borderId="6" xfId="5" applyNumberFormat="1" applyFont="1" applyFill="1" applyBorder="1" applyAlignment="1">
      <alignment horizontal="center" vertical="center"/>
    </xf>
    <xf numFmtId="1" fontId="3" fillId="6" borderId="6" xfId="5" applyNumberFormat="1" applyFont="1" applyFill="1" applyBorder="1" applyAlignment="1">
      <alignment horizontal="center" vertical="center" wrapText="1"/>
    </xf>
    <xf numFmtId="4" fontId="2" fillId="6" borderId="6" xfId="5" applyNumberFormat="1" applyFont="1" applyFill="1" applyBorder="1" applyAlignment="1">
      <alignment horizontal="center" vertical="center"/>
    </xf>
    <xf numFmtId="4" fontId="2" fillId="6" borderId="7" xfId="5" applyNumberFormat="1" applyFont="1" applyFill="1" applyBorder="1" applyAlignment="1">
      <alignment horizontal="right" vertical="center" wrapText="1"/>
    </xf>
    <xf numFmtId="4" fontId="2" fillId="6" borderId="43" xfId="5" applyNumberFormat="1" applyFont="1" applyFill="1" applyBorder="1" applyAlignment="1">
      <alignment horizontal="right" vertical="center" wrapText="1"/>
    </xf>
    <xf numFmtId="49" fontId="2" fillId="6" borderId="27" xfId="5" applyNumberFormat="1" applyFont="1" applyFill="1" applyBorder="1" applyAlignment="1">
      <alignment horizontal="left" vertical="center"/>
    </xf>
    <xf numFmtId="49" fontId="2" fillId="6" borderId="44" xfId="3" applyNumberFormat="1" applyFont="1" applyFill="1" applyBorder="1" applyAlignment="1">
      <alignment horizontal="left" vertical="top"/>
    </xf>
    <xf numFmtId="49" fontId="2" fillId="6" borderId="28" xfId="5" applyNumberFormat="1" applyFont="1" applyFill="1" applyBorder="1" applyAlignment="1">
      <alignment horizontal="center" vertical="center"/>
    </xf>
    <xf numFmtId="1" fontId="3" fillId="6" borderId="28" xfId="5" applyNumberFormat="1" applyFont="1" applyFill="1" applyBorder="1" applyAlignment="1">
      <alignment horizontal="center" vertical="center" wrapText="1"/>
    </xf>
    <xf numFmtId="4" fontId="2" fillId="6" borderId="28" xfId="5" applyNumberFormat="1" applyFont="1" applyFill="1" applyBorder="1" applyAlignment="1">
      <alignment horizontal="center" vertical="center"/>
    </xf>
    <xf numFmtId="4" fontId="2" fillId="6" borderId="28" xfId="5" applyNumberFormat="1" applyFont="1" applyFill="1" applyBorder="1" applyAlignment="1">
      <alignment horizontal="right" vertical="center" wrapText="1"/>
    </xf>
    <xf numFmtId="49" fontId="1" fillId="0" borderId="26" xfId="5" applyNumberFormat="1" applyBorder="1" applyAlignment="1">
      <alignment horizontal="left" vertical="center"/>
    </xf>
    <xf numFmtId="0" fontId="21" fillId="0" borderId="4" xfId="0" applyFont="1" applyBorder="1" applyAlignment="1">
      <alignment horizontal="center" vertical="center"/>
    </xf>
    <xf numFmtId="49" fontId="2" fillId="0" borderId="1" xfId="5" applyNumberFormat="1" applyFont="1" applyBorder="1" applyAlignment="1">
      <alignment horizontal="center" vertical="center"/>
    </xf>
    <xf numFmtId="1" fontId="3" fillId="0" borderId="1" xfId="5" applyNumberFormat="1" applyFont="1" applyBorder="1" applyAlignment="1">
      <alignment horizontal="center" vertical="center" wrapText="1"/>
    </xf>
    <xf numFmtId="0" fontId="0" fillId="0" borderId="31" xfId="5" applyFont="1" applyBorder="1" applyAlignment="1">
      <alignment horizontal="left" vertical="top" wrapText="1"/>
    </xf>
    <xf numFmtId="0" fontId="0" fillId="0" borderId="39" xfId="5" applyFont="1" applyBorder="1" applyAlignment="1">
      <alignment horizontal="left" vertical="top" wrapText="1"/>
    </xf>
    <xf numFmtId="4" fontId="2" fillId="6" borderId="7" xfId="5" applyNumberFormat="1" applyFont="1" applyFill="1" applyBorder="1" applyAlignment="1">
      <alignment horizontal="right" vertical="center"/>
    </xf>
    <xf numFmtId="0" fontId="0" fillId="0" borderId="0" xfId="5" applyFont="1" applyAlignment="1">
      <alignment horizontal="right" vertical="center" wrapText="1"/>
    </xf>
    <xf numFmtId="3" fontId="1" fillId="0" borderId="15" xfId="7" applyNumberFormat="1" applyFont="1" applyFill="1" applyBorder="1" applyAlignment="1" applyProtection="1">
      <alignment horizontal="center" vertical="center" wrapText="1"/>
    </xf>
    <xf numFmtId="3" fontId="1" fillId="8" borderId="15" xfId="7" applyNumberFormat="1" applyFont="1" applyFill="1" applyBorder="1" applyAlignment="1" applyProtection="1">
      <alignment horizontal="center" vertical="center" wrapText="1"/>
    </xf>
    <xf numFmtId="3" fontId="2" fillId="6" borderId="20" xfId="7" applyNumberFormat="1" applyFont="1" applyFill="1" applyBorder="1" applyAlignment="1" applyProtection="1">
      <alignment horizontal="center" vertical="center" wrapText="1"/>
    </xf>
    <xf numFmtId="3" fontId="1" fillId="0" borderId="15" xfId="7" applyNumberFormat="1" applyFont="1" applyBorder="1" applyAlignment="1" applyProtection="1">
      <alignment horizontal="center" vertical="center" wrapText="1"/>
    </xf>
    <xf numFmtId="3" fontId="21" fillId="7" borderId="27" xfId="7" applyNumberFormat="1" applyFont="1" applyFill="1" applyBorder="1" applyAlignment="1" applyProtection="1">
      <alignment horizontal="center" vertical="center" wrapText="1"/>
    </xf>
    <xf numFmtId="3" fontId="1" fillId="8" borderId="27" xfId="7" applyNumberFormat="1" applyFont="1" applyFill="1" applyBorder="1" applyAlignment="1" applyProtection="1">
      <alignment horizontal="center" vertical="center" wrapText="1"/>
    </xf>
    <xf numFmtId="0" fontId="0" fillId="11" borderId="18" xfId="3" applyFont="1" applyFill="1" applyBorder="1" applyAlignment="1">
      <alignment horizontal="left" vertical="center" wrapText="1"/>
    </xf>
    <xf numFmtId="0" fontId="0" fillId="8" borderId="29" xfId="5" applyFont="1" applyFill="1" applyBorder="1" applyAlignment="1">
      <alignment vertical="center" wrapText="1"/>
    </xf>
    <xf numFmtId="0" fontId="2" fillId="6" borderId="15" xfId="5" applyFont="1" applyFill="1" applyBorder="1" applyAlignment="1">
      <alignment horizontal="left" vertical="center"/>
    </xf>
    <xf numFmtId="4" fontId="2" fillId="6" borderId="42" xfId="5" applyNumberFormat="1" applyFont="1" applyFill="1" applyBorder="1" applyAlignment="1">
      <alignment horizontal="right" vertical="center" indent="1"/>
    </xf>
    <xf numFmtId="4" fontId="2" fillId="6" borderId="46" xfId="5" applyNumberFormat="1" applyFont="1" applyFill="1" applyBorder="1" applyAlignment="1">
      <alignment horizontal="right" vertical="center" indent="1"/>
    </xf>
    <xf numFmtId="4" fontId="2" fillId="6" borderId="43" xfId="5" applyNumberFormat="1" applyFont="1" applyFill="1" applyBorder="1" applyAlignment="1">
      <alignment horizontal="right" vertical="center" indent="1"/>
    </xf>
    <xf numFmtId="4" fontId="21" fillId="7" borderId="1" xfId="5" applyNumberFormat="1" applyFont="1" applyFill="1" applyBorder="1" applyAlignment="1">
      <alignment horizontal="right" vertical="center" indent="1"/>
    </xf>
    <xf numFmtId="0" fontId="21" fillId="0" borderId="0" xfId="5" applyFont="1" applyAlignment="1">
      <alignment vertical="center" wrapText="1"/>
    </xf>
    <xf numFmtId="0" fontId="0" fillId="0" borderId="18" xfId="5" applyFont="1" applyBorder="1" applyAlignment="1">
      <alignment vertical="center" wrapText="1"/>
    </xf>
    <xf numFmtId="0" fontId="0" fillId="0" borderId="4" xfId="0" applyBorder="1" applyAlignment="1">
      <alignment horizontal="center" vertical="center"/>
    </xf>
    <xf numFmtId="0" fontId="21" fillId="7" borderId="21" xfId="5" applyFont="1" applyFill="1" applyBorder="1" applyAlignment="1">
      <alignment horizontal="center" vertical="center" wrapText="1"/>
    </xf>
    <xf numFmtId="4" fontId="21" fillId="0" borderId="10" xfId="5" applyNumberFormat="1" applyFont="1" applyBorder="1" applyAlignment="1">
      <alignment horizontal="center" vertical="center" wrapText="1"/>
    </xf>
    <xf numFmtId="3" fontId="1" fillId="0" borderId="24" xfId="5" applyNumberFormat="1" applyBorder="1" applyAlignment="1">
      <alignment horizontal="center" vertical="center" wrapText="1"/>
    </xf>
    <xf numFmtId="0" fontId="21" fillId="7" borderId="33" xfId="5" applyFont="1" applyFill="1" applyBorder="1" applyAlignment="1">
      <alignment horizontal="left" vertical="center" wrapText="1"/>
    </xf>
    <xf numFmtId="0" fontId="21" fillId="0" borderId="4" xfId="5" applyFont="1" applyBorder="1" applyAlignment="1">
      <alignment horizontal="center" vertical="center"/>
    </xf>
    <xf numFmtId="4" fontId="1" fillId="0" borderId="26" xfId="5" applyNumberFormat="1" applyBorder="1" applyAlignment="1">
      <alignment horizontal="right" vertical="center"/>
    </xf>
    <xf numFmtId="167" fontId="18" fillId="0" borderId="0" xfId="3" applyNumberFormat="1" applyFont="1"/>
    <xf numFmtId="49" fontId="21" fillId="7" borderId="27" xfId="5" applyNumberFormat="1" applyFont="1" applyFill="1" applyBorder="1" applyAlignment="1">
      <alignment horizontal="left" vertical="center"/>
    </xf>
    <xf numFmtId="0" fontId="0" fillId="0" borderId="18" xfId="5" applyFont="1" applyBorder="1" applyAlignment="1">
      <alignment horizontal="right" vertical="top" wrapText="1"/>
    </xf>
    <xf numFmtId="0" fontId="1" fillId="0" borderId="36" xfId="5" applyBorder="1" applyAlignment="1">
      <alignment horizontal="center" vertical="center" wrapText="1"/>
    </xf>
    <xf numFmtId="4" fontId="2" fillId="6" borderId="42" xfId="5" applyNumberFormat="1" applyFont="1" applyFill="1" applyBorder="1" applyAlignment="1">
      <alignment horizontal="right" vertical="center"/>
    </xf>
    <xf numFmtId="4" fontId="2" fillId="6" borderId="46" xfId="5" applyNumberFormat="1" applyFont="1" applyFill="1" applyBorder="1" applyAlignment="1">
      <alignment horizontal="right" vertical="center"/>
    </xf>
    <xf numFmtId="0" fontId="21" fillId="7" borderId="4" xfId="5" applyFont="1" applyFill="1" applyBorder="1" applyAlignment="1">
      <alignment horizontal="left" vertical="center" wrapText="1"/>
    </xf>
    <xf numFmtId="49" fontId="1" fillId="0" borderId="25" xfId="5" applyNumberFormat="1" applyBorder="1" applyAlignment="1">
      <alignment horizontal="left" vertical="center"/>
    </xf>
    <xf numFmtId="0" fontId="21" fillId="12" borderId="27" xfId="5" applyFont="1" applyFill="1" applyBorder="1" applyAlignment="1">
      <alignment vertical="center"/>
    </xf>
    <xf numFmtId="0" fontId="21" fillId="12" borderId="29" xfId="5" applyFont="1" applyFill="1" applyBorder="1" applyAlignment="1">
      <alignment vertical="top" wrapText="1"/>
    </xf>
    <xf numFmtId="3" fontId="21" fillId="12" borderId="27" xfId="7" applyNumberFormat="1" applyFont="1" applyFill="1" applyBorder="1" applyAlignment="1" applyProtection="1">
      <alignment horizontal="center" vertical="center" wrapText="1"/>
    </xf>
    <xf numFmtId="4" fontId="21" fillId="12" borderId="27" xfId="5" applyNumberFormat="1" applyFont="1" applyFill="1" applyBorder="1" applyAlignment="1">
      <alignment horizontal="right" vertical="center" indent="1"/>
    </xf>
    <xf numFmtId="4" fontId="21" fillId="12" borderId="21" xfId="5" applyNumberFormat="1" applyFont="1" applyFill="1" applyBorder="1" applyAlignment="1">
      <alignment horizontal="right" vertical="center" indent="1"/>
    </xf>
    <xf numFmtId="0" fontId="21" fillId="7" borderId="15" xfId="5" applyFont="1" applyFill="1" applyBorder="1" applyAlignment="1">
      <alignment vertical="center"/>
    </xf>
    <xf numFmtId="0" fontId="21" fillId="7" borderId="0" xfId="5" applyFont="1" applyFill="1" applyAlignment="1">
      <alignment vertical="top" wrapText="1"/>
    </xf>
    <xf numFmtId="3" fontId="21" fillId="7" borderId="15" xfId="7" applyNumberFormat="1" applyFont="1" applyFill="1" applyBorder="1" applyAlignment="1" applyProtection="1">
      <alignment horizontal="center" vertical="center" wrapText="1"/>
    </xf>
    <xf numFmtId="4" fontId="21" fillId="7" borderId="15" xfId="5" applyNumberFormat="1" applyFont="1" applyFill="1" applyBorder="1" applyAlignment="1">
      <alignment horizontal="right" vertical="center" indent="1"/>
    </xf>
    <xf numFmtId="4" fontId="21" fillId="7" borderId="10" xfId="5" applyNumberFormat="1" applyFont="1" applyFill="1" applyBorder="1" applyAlignment="1">
      <alignment horizontal="right" vertical="center" indent="1"/>
    </xf>
    <xf numFmtId="0" fontId="0" fillId="8" borderId="0" xfId="5" applyFont="1" applyFill="1" applyAlignment="1">
      <alignment vertical="center" wrapText="1"/>
    </xf>
    <xf numFmtId="166" fontId="2" fillId="6" borderId="37" xfId="7" applyNumberFormat="1" applyFont="1" applyFill="1" applyBorder="1" applyAlignment="1" applyProtection="1">
      <alignment horizontal="center" vertical="center" wrapText="1"/>
    </xf>
    <xf numFmtId="166" fontId="2" fillId="6" borderId="38" xfId="7" applyNumberFormat="1" applyFont="1" applyFill="1" applyBorder="1" applyAlignment="1" applyProtection="1">
      <alignment horizontal="center" vertical="center" wrapText="1"/>
    </xf>
    <xf numFmtId="166" fontId="2" fillId="6" borderId="45" xfId="7" applyNumberFormat="1" applyFont="1" applyFill="1" applyBorder="1" applyAlignment="1" applyProtection="1">
      <alignment horizontal="center" vertical="center" wrapText="1"/>
    </xf>
    <xf numFmtId="4" fontId="2" fillId="6" borderId="44" xfId="5" applyNumberFormat="1" applyFont="1" applyFill="1" applyBorder="1" applyAlignment="1">
      <alignment horizontal="left" vertical="center" wrapText="1"/>
    </xf>
    <xf numFmtId="4" fontId="2" fillId="6" borderId="22" xfId="5" applyNumberFormat="1" applyFont="1" applyFill="1" applyBorder="1" applyAlignment="1">
      <alignment horizontal="left" vertical="center" wrapText="1"/>
    </xf>
    <xf numFmtId="4" fontId="2" fillId="6" borderId="47" xfId="5" applyNumberFormat="1" applyFont="1" applyFill="1" applyBorder="1" applyAlignment="1">
      <alignment horizontal="left" vertical="center" wrapText="1"/>
    </xf>
    <xf numFmtId="0" fontId="0" fillId="0" borderId="15" xfId="3" applyFont="1" applyBorder="1" applyAlignment="1">
      <alignment horizontal="left" vertical="center"/>
    </xf>
    <xf numFmtId="0" fontId="0" fillId="0" borderId="8" xfId="3" applyFont="1" applyBorder="1" applyAlignment="1">
      <alignment horizontal="left" vertical="center"/>
    </xf>
    <xf numFmtId="0" fontId="1" fillId="4" borderId="0" xfId="2" applyFill="1"/>
    <xf numFmtId="0" fontId="13" fillId="3" borderId="0" xfId="2" applyFont="1" applyFill="1" applyAlignment="1" applyProtection="1">
      <alignment horizontal="left" vertical="center"/>
      <protection locked="0"/>
    </xf>
    <xf numFmtId="0" fontId="8" fillId="0" borderId="0" xfId="2" applyFont="1" applyAlignment="1">
      <alignment horizontal="left" wrapText="1"/>
    </xf>
    <xf numFmtId="0" fontId="9" fillId="0" borderId="0" xfId="2" applyFont="1" applyAlignment="1">
      <alignment horizontal="left" wrapText="1"/>
    </xf>
    <xf numFmtId="0" fontId="10" fillId="0" borderId="0" xfId="2" applyFont="1" applyAlignment="1">
      <alignment horizontal="left" vertical="center" wrapText="1"/>
    </xf>
    <xf numFmtId="0" fontId="11" fillId="0" borderId="0" xfId="2" applyFont="1" applyAlignment="1">
      <alignment horizontal="left" vertical="center" wrapText="1"/>
    </xf>
    <xf numFmtId="14" fontId="13" fillId="0" borderId="0" xfId="2" applyNumberFormat="1" applyFont="1" applyAlignment="1">
      <alignment horizontal="left" vertical="center"/>
    </xf>
    <xf numFmtId="0" fontId="2" fillId="6" borderId="16" xfId="5" applyFont="1" applyFill="1" applyBorder="1" applyAlignment="1">
      <alignment horizontal="center" vertical="center"/>
    </xf>
    <xf numFmtId="0" fontId="0" fillId="0" borderId="17" xfId="0" applyBorder="1" applyAlignment="1">
      <alignment horizontal="center" vertical="center"/>
    </xf>
    <xf numFmtId="0" fontId="21" fillId="7" borderId="3" xfId="5" applyFont="1" applyFill="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21" fillId="7" borderId="0" xfId="5" applyFont="1" applyFill="1" applyAlignment="1">
      <alignment vertical="center" wrapText="1"/>
    </xf>
    <xf numFmtId="0" fontId="0" fillId="0" borderId="18" xfId="0" applyBorder="1" applyAlignment="1">
      <alignment vertical="center" wrapText="1"/>
    </xf>
    <xf numFmtId="0" fontId="1" fillId="0" borderId="32" xfId="5" applyBorder="1" applyAlignment="1">
      <alignment horizontal="left" vertical="center" wrapText="1"/>
    </xf>
    <xf numFmtId="0" fontId="1" fillId="0" borderId="34" xfId="5" applyBorder="1" applyAlignment="1">
      <alignment horizontal="left" vertical="center" wrapText="1"/>
    </xf>
  </cellXfs>
  <cellStyles count="9">
    <cellStyle name="% 2 2" xfId="3" xr:uid="{B6052BC7-014C-48D9-9646-D1C3F1009E51}"/>
    <cellStyle name="%_100723_VW_Festnetztelefonie_SRN2010_Preisblatt_V10 2" xfId="6" xr:uid="{7426C585-DFC2-4810-8ED3-04CFB8D6ADB2}"/>
    <cellStyle name="%_D.Los1.3_Preisblatt_Los1 2" xfId="5" xr:uid="{ACCD917A-54B1-494E-9E7E-F6A9586AE810}"/>
    <cellStyle name="Akzent1 2" xfId="4" xr:uid="{FF0FFD68-9C33-46A1-AEA4-ED4EFC6780F4}"/>
    <cellStyle name="Komma 2" xfId="7" xr:uid="{D8E07EBE-10AD-47CA-BE4B-92035E4068C4}"/>
    <cellStyle name="Prozent 2" xfId="8" xr:uid="{2DDB9161-F9B4-4C02-8FAE-8E9E76EFD18E}"/>
    <cellStyle name="Standard" xfId="0" builtinId="0"/>
    <cellStyle name="Standard 2" xfId="1" xr:uid="{B7B67307-6811-4A97-886D-FBED56726883}"/>
    <cellStyle name="Standard 2 2" xfId="2" xr:uid="{88BF4D9E-BD31-428B-9F51-0499CAC10A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224117</xdr:colOff>
      <xdr:row>10</xdr:row>
      <xdr:rowOff>541057</xdr:rowOff>
    </xdr:from>
    <xdr:to>
      <xdr:col>7</xdr:col>
      <xdr:colOff>183028</xdr:colOff>
      <xdr:row>11</xdr:row>
      <xdr:rowOff>69999</xdr:rowOff>
    </xdr:to>
    <xdr:pic>
      <xdr:nvPicPr>
        <xdr:cNvPr id="2" name="Grafik 1">
          <a:extLst>
            <a:ext uri="{FF2B5EF4-FFF2-40B4-BE49-F238E27FC236}">
              <a16:creationId xmlns:a16="http://schemas.microsoft.com/office/drawing/2014/main" id="{F2E3F9FE-AB61-B12D-4A1A-A8131B6E00D8}"/>
            </a:ext>
          </a:extLst>
        </xdr:cNvPr>
        <xdr:cNvPicPr>
          <a:picLocks noChangeAspect="1"/>
        </xdr:cNvPicPr>
      </xdr:nvPicPr>
      <xdr:blipFill>
        <a:blip xmlns:r="http://schemas.openxmlformats.org/officeDocument/2006/relationships" r:embed="rId1"/>
        <a:stretch>
          <a:fillRect/>
        </a:stretch>
      </xdr:blipFill>
      <xdr:spPr>
        <a:xfrm>
          <a:off x="2969558" y="2468469"/>
          <a:ext cx="2078728" cy="584200"/>
        </a:xfrm>
        <a:prstGeom prst="rect">
          <a:avLst/>
        </a:prstGeom>
      </xdr:spPr>
    </xdr:pic>
    <xdr:clientData/>
  </xdr:twoCellAnchor>
</xdr:wsDr>
</file>

<file path=xl/theme/theme1.xml><?xml version="1.0" encoding="utf-8"?>
<a:theme xmlns:a="http://schemas.openxmlformats.org/drawingml/2006/main" name="180515_DOK">
  <a:themeElements>
    <a:clrScheme name="DOK v0.1">
      <a:dk1>
        <a:srgbClr val="002A64"/>
      </a:dk1>
      <a:lt1>
        <a:srgbClr val="FFFFFF"/>
      </a:lt1>
      <a:dk2>
        <a:srgbClr val="464749"/>
      </a:dk2>
      <a:lt2>
        <a:srgbClr val="D9D9D9"/>
      </a:lt2>
      <a:accent1>
        <a:srgbClr val="002A64"/>
      </a:accent1>
      <a:accent2>
        <a:srgbClr val="97999C"/>
      </a:accent2>
      <a:accent3>
        <a:srgbClr val="516092"/>
      </a:accent3>
      <a:accent4>
        <a:srgbClr val="8F97BC"/>
      </a:accent4>
      <a:accent5>
        <a:srgbClr val="5A5B5E"/>
      </a:accent5>
      <a:accent6>
        <a:srgbClr val="F2F2F2"/>
      </a:accent6>
      <a:hlink>
        <a:srgbClr val="0000FF"/>
      </a:hlink>
      <a:folHlink>
        <a:srgbClr val="800080"/>
      </a:folHlink>
    </a:clrScheme>
    <a:fontScheme name="Benutzerdefiniert 1">
      <a:majorFont>
        <a:latin typeface="Arial"/>
        <a:ea typeface=""/>
        <a:cs typeface=""/>
      </a:majorFont>
      <a:minorFont>
        <a:latin typeface="Arial"/>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tx1"/>
        </a:solidFill>
        <a:ln>
          <a:noFill/>
        </a:ln>
      </a:spPr>
      <a:bodyPr rot="0" spcFirstLastPara="0" vertOverflow="overflow" horzOverflow="overflow" vert="horz" wrap="square" lIns="90000" tIns="46800" rIns="90000" bIns="46800" numCol="1" spcCol="0" rtlCol="0" fromWordArt="0" anchor="ctr" anchorCtr="0" forceAA="0" compatLnSpc="1">
        <a:prstTxWarp prst="textNoShape">
          <a:avLst/>
        </a:prstTxWarp>
        <a:noAutofit/>
      </a:bodyPr>
      <a:lstStyle>
        <a:defPPr algn="ctr">
          <a:spcBef>
            <a:spcPts val="600"/>
          </a:spcBef>
          <a:buClr>
            <a:srgbClr val="002A64"/>
          </a:buClr>
          <a:defRPr dirty="0" smtClean="0">
            <a:solidFill>
              <a:schemeClr val="bg1"/>
            </a:solidFill>
            <a:latin typeface="Arial Narrow" panose="020B0606020202030204" pitchFamily="34" charset="0"/>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txDef>
      <a:spPr>
        <a:noFill/>
      </a:spPr>
      <a:bodyPr wrap="square" rtlCol="0">
        <a:spAutoFit/>
      </a:bodyPr>
      <a:lstStyle>
        <a:defPPr>
          <a:defRPr dirty="0" err="1" smtClean="0">
            <a:solidFill>
              <a:srgbClr val="333333"/>
            </a:solidFill>
          </a:defRPr>
        </a:defPPr>
      </a:lstStyle>
    </a:txDef>
  </a:objectDefaults>
  <a:extraClrSchemeLst/>
  <a:custClrLst>
    <a:custClr name="dunkelrot">
      <a:srgbClr val="A0001D"/>
    </a:custClr>
    <a:custClr name="rot">
      <a:srgbClr val="E62C00"/>
    </a:custClr>
    <a:custClr name="orange">
      <a:srgbClr val="FF7C15"/>
    </a:custClr>
    <a:custClr name="gelb">
      <a:srgbClr val="FFE21F"/>
    </a:custClr>
    <a:custClr name="dunkelgrün">
      <a:srgbClr val="007F3B"/>
    </a:custClr>
    <a:custClr name="olivegrün">
      <a:srgbClr val="749F1F"/>
    </a:custClr>
    <a:custClr name="grün">
      <a:srgbClr val="B2C50D"/>
    </a:custClr>
    <a:custClr name="blau">
      <a:srgbClr val="3288FF"/>
    </a:custClr>
    <a:custClr name="dunkelblau">
      <a:srgbClr val="002A64"/>
    </a:custClr>
    <a:custClr name="grau 80%">
      <a:srgbClr val="5A5B5E"/>
    </a:custClr>
    <a:custClr name="dunkelrot2">
      <a:srgbClr val="CE1910"/>
    </a:custClr>
    <a:custClr name="rot2">
      <a:srgbClr val="FF481D"/>
    </a:custClr>
    <a:custClr name="orange2">
      <a:srgbClr val="FF9444"/>
    </a:custClr>
    <a:custClr name="gelb2">
      <a:srgbClr val="FFE84A"/>
    </a:custClr>
    <a:custClr name="dunkelgrün2">
      <a:srgbClr val="0A9B4D"/>
    </a:custClr>
    <a:custClr name="olivegrün2">
      <a:srgbClr val="8FBB3B"/>
    </a:custClr>
    <a:custClr name="grün2">
      <a:srgbClr val="D1E62E"/>
    </a:custClr>
    <a:custClr name="blau2">
      <a:srgbClr val="8FBFFF"/>
    </a:custClr>
    <a:custClr name="dunkelblau2">
      <a:srgbClr val="003B8D"/>
    </a:custClr>
    <a:custClr name="grau 80%2">
      <a:srgbClr val="97999C"/>
    </a:custClr>
    <a:custClr name="dunkelrot3">
      <a:srgbClr val="E7625B"/>
    </a:custClr>
    <a:custClr name="rot3">
      <a:srgbClr val="FF572F"/>
    </a:custClr>
    <a:custClr name="orange3">
      <a:srgbClr val="FFAD6E"/>
    </a:custClr>
    <a:custClr name="gelb3">
      <a:srgbClr val="FFEC73"/>
    </a:custClr>
    <a:custClr name="dunkelgrün3">
      <a:srgbClr val="2CA966"/>
    </a:custClr>
    <a:custClr name="olivegrün3">
      <a:srgbClr val="B5DC66"/>
    </a:custClr>
    <a:custClr name="grün3">
      <a:srgbClr val="E5F75A"/>
    </a:custClr>
    <a:custClr name="blau3">
      <a:srgbClr val="BDD8FF"/>
    </a:custClr>
    <a:custClr name="dunkelblau3">
      <a:srgbClr val="0055CB"/>
    </a:custClr>
    <a:custClr name="grau 80%3">
      <a:srgbClr val="D9D9D9"/>
    </a:custClr>
    <a:custClr name="dunkelrot4">
      <a:srgbClr val="F2AFAC"/>
    </a:custClr>
    <a:custClr name="rot4">
      <a:srgbClr val="FFA18B"/>
    </a:custClr>
    <a:custClr name="orange4">
      <a:srgbClr val="FFD7B9"/>
    </a:custClr>
    <a:custClr name="gelb4">
      <a:srgbClr val="FFF7BD"/>
    </a:custClr>
    <a:custClr name="dunkelgrün4">
      <a:srgbClr val="B9EDD1"/>
    </a:custClr>
    <a:custClr name="olivegrün4">
      <a:srgbClr val="D6ECAA"/>
    </a:custClr>
    <a:custClr name="grün4">
      <a:srgbClr val="F5FCC0"/>
    </a:custClr>
    <a:custClr name="blau4">
      <a:srgbClr val="E5F0FF"/>
    </a:custClr>
    <a:custClr name="dunkelblau4">
      <a:srgbClr val="BDD8FF"/>
    </a:custClr>
    <a:custClr name="grau 80%4">
      <a:srgbClr val="F2F2F2"/>
    </a:custClr>
  </a:custClr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E4335-9259-4D2D-9AB6-2A2DDD725229}">
  <sheetPr codeName="Tabelle1"/>
  <dimension ref="A1:Y27"/>
  <sheetViews>
    <sheetView showGridLines="0" topLeftCell="A11" zoomScale="85" zoomScaleNormal="85" zoomScaleSheetLayoutView="115" workbookViewId="0">
      <selection activeCell="C14" sqref="C14:I14"/>
    </sheetView>
  </sheetViews>
  <sheetFormatPr defaultColWidth="11.42578125" defaultRowHeight="13.15"/>
  <cols>
    <col min="1" max="1" width="4.140625" style="3" customWidth="1"/>
    <col min="2" max="2" width="7.85546875" style="3" customWidth="1"/>
    <col min="3" max="3" width="4.85546875" style="3" customWidth="1"/>
    <col min="4" max="4" width="10.85546875" style="3" customWidth="1"/>
    <col min="5" max="5" width="11.42578125" style="3" customWidth="1"/>
    <col min="6" max="6" width="18.85546875" style="3" customWidth="1"/>
    <col min="7" max="8" width="11.42578125" style="3"/>
    <col min="9" max="9" width="22" style="3" customWidth="1"/>
    <col min="10" max="16384" width="11.42578125" style="3"/>
  </cols>
  <sheetData>
    <row r="1" spans="1:25" ht="51" customHeight="1">
      <c r="A1" s="1"/>
      <c r="B1" s="2"/>
      <c r="C1" s="2"/>
      <c r="D1" s="2"/>
      <c r="E1" s="2"/>
      <c r="F1" s="2"/>
    </row>
    <row r="5" spans="1:25" hidden="1"/>
    <row r="7" spans="1:25" ht="14.25" customHeight="1"/>
    <row r="11" spans="1:25" ht="82.5" customHeight="1"/>
    <row r="12" spans="1:25" ht="64.5" customHeight="1">
      <c r="B12" s="4"/>
    </row>
    <row r="13" spans="1:25" ht="59.1" customHeight="1">
      <c r="C13" s="238" t="s">
        <v>0</v>
      </c>
      <c r="D13" s="238"/>
      <c r="E13" s="238"/>
      <c r="F13" s="238"/>
      <c r="G13" s="238"/>
      <c r="H13" s="238"/>
      <c r="I13" s="238"/>
      <c r="J13" s="5"/>
      <c r="R13" s="239"/>
      <c r="S13" s="239"/>
      <c r="T13" s="239"/>
      <c r="U13" s="239"/>
      <c r="V13" s="239"/>
      <c r="W13" s="239"/>
      <c r="X13" s="239"/>
      <c r="Y13" s="239"/>
    </row>
    <row r="14" spans="1:25" s="6" customFormat="1" ht="118.15" customHeight="1">
      <c r="C14" s="240" t="s">
        <v>1</v>
      </c>
      <c r="D14" s="240"/>
      <c r="E14" s="240"/>
      <c r="F14" s="240"/>
      <c r="G14" s="240"/>
      <c r="H14" s="240"/>
      <c r="I14" s="240"/>
      <c r="R14" s="241"/>
      <c r="S14" s="241"/>
      <c r="T14" s="241"/>
      <c r="U14" s="241"/>
      <c r="V14" s="241"/>
      <c r="W14" s="241"/>
      <c r="X14" s="241"/>
      <c r="Y14" s="241"/>
    </row>
    <row r="15" spans="1:25" ht="24.6">
      <c r="B15" s="4"/>
      <c r="C15" s="7" t="s">
        <v>2</v>
      </c>
    </row>
    <row r="16" spans="1:25" ht="18" customHeight="1">
      <c r="C16" s="8"/>
      <c r="D16" s="8"/>
      <c r="E16" s="8"/>
      <c r="F16" s="8"/>
      <c r="G16" s="8"/>
      <c r="H16" s="8"/>
      <c r="I16" s="8"/>
    </row>
    <row r="17" spans="2:9" ht="11.1" customHeight="1">
      <c r="B17" s="4"/>
    </row>
    <row r="18" spans="2:9" ht="15">
      <c r="B18" s="4"/>
    </row>
    <row r="19" spans="2:9" s="6" customFormat="1" ht="21.2" customHeight="1">
      <c r="B19" s="4"/>
      <c r="C19" s="9" t="s">
        <v>3</v>
      </c>
      <c r="E19" s="9" t="s">
        <v>4</v>
      </c>
      <c r="F19" s="9"/>
      <c r="G19" s="10"/>
      <c r="H19" s="10"/>
      <c r="I19" s="10"/>
    </row>
    <row r="20" spans="2:9" s="6" customFormat="1" ht="21.2" customHeight="1">
      <c r="C20" s="9" t="s">
        <v>5</v>
      </c>
      <c r="E20" s="242">
        <v>46174</v>
      </c>
      <c r="F20" s="242"/>
    </row>
    <row r="23" spans="2:9" ht="6.2" customHeight="1"/>
    <row r="24" spans="2:9" ht="21.2" customHeight="1">
      <c r="C24" s="237" t="s">
        <v>6</v>
      </c>
      <c r="D24" s="237"/>
      <c r="E24" s="237"/>
      <c r="F24" s="237"/>
      <c r="G24" s="237"/>
      <c r="H24" s="237"/>
      <c r="I24" s="237"/>
    </row>
    <row r="27" spans="2:9" ht="17.45">
      <c r="D27" s="135"/>
      <c r="E27" s="135"/>
      <c r="F27" s="135"/>
      <c r="G27" s="135"/>
      <c r="H27" s="135"/>
      <c r="I27" s="135"/>
    </row>
  </sheetData>
  <sheetProtection algorithmName="SHA-512" hashValue="oxzvKcOKn4YCyRibHenQ7mZKLXCdHF6LwDpVukyW/Od5Spkpjlfr23mmXv8mf5pnFgrOm/WFSfcJubCIwtkSDQ==" saltValue="660Jx2/V6K75RuJf2ktj/g==" spinCount="100000" sheet="1" formatColumns="0" autoFilter="0"/>
  <mergeCells count="6">
    <mergeCell ref="C24:I24"/>
    <mergeCell ref="C13:I13"/>
    <mergeCell ref="R13:Y13"/>
    <mergeCell ref="C14:I14"/>
    <mergeCell ref="R14:Y14"/>
    <mergeCell ref="E20:F20"/>
  </mergeCells>
  <pageMargins left="0.74803149606299213" right="0.59055118110236227" top="0.98425196850393704" bottom="0.98425196850393704" header="0.39370078740157483" footer="0.39370078740157483"/>
  <pageSetup paperSize="9" scale="83" fitToHeight="0" orientation="portrait" r:id="rId1"/>
  <headerFooter alignWithMargins="0"/>
  <rowBreaks count="1" manualBreakCount="1">
    <brk id="5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5D311-DA8B-4039-A00E-B235D1E2ACA7}">
  <sheetPr codeName="Tabelle2"/>
  <dimension ref="A1:A10"/>
  <sheetViews>
    <sheetView zoomScale="130" zoomScaleNormal="130" workbookViewId="0">
      <selection activeCell="A19" sqref="A19"/>
    </sheetView>
  </sheetViews>
  <sheetFormatPr defaultColWidth="11.42578125" defaultRowHeight="13.15"/>
  <cols>
    <col min="1" max="1" width="85" style="12" customWidth="1"/>
    <col min="2" max="16384" width="11.42578125" style="12"/>
  </cols>
  <sheetData>
    <row r="1" spans="1:1">
      <c r="A1" s="11" t="s">
        <v>7</v>
      </c>
    </row>
    <row r="2" spans="1:1">
      <c r="A2" s="13" t="s">
        <v>8</v>
      </c>
    </row>
    <row r="3" spans="1:1" ht="26.45">
      <c r="A3" s="13" t="s">
        <v>9</v>
      </c>
    </row>
    <row r="4" spans="1:1">
      <c r="A4" s="13" t="s">
        <v>10</v>
      </c>
    </row>
    <row r="5" spans="1:1" ht="26.45">
      <c r="A5" s="13" t="s">
        <v>11</v>
      </c>
    </row>
    <row r="6" spans="1:1" ht="39.6">
      <c r="A6" s="13" t="s">
        <v>12</v>
      </c>
    </row>
    <row r="7" spans="1:1">
      <c r="A7" s="13"/>
    </row>
    <row r="8" spans="1:1">
      <c r="A8" s="14" t="s">
        <v>13</v>
      </c>
    </row>
    <row r="9" spans="1:1">
      <c r="A9" s="13"/>
    </row>
    <row r="10" spans="1:1" ht="39.6">
      <c r="A10" s="15" t="s">
        <v>14</v>
      </c>
    </row>
  </sheetData>
  <sheetProtection algorithmName="SHA-512" hashValue="r21+oCIdEGYf6gOMvbn97iqKELJVk5SxVdS3WX0ZIgz5GLhNDnCqIfN1CFiXGyUuT65bdZTEPawvwN/xWa3lVQ==" saltValue="NJ7EKNRO0Uvuntfo9djuzQ==" spinCount="100000" sheet="1" formatColumns="0" autoFilter="0"/>
  <pageMargins left="0.74803149606299213" right="0.59055118110236227" top="0.98425196850393704" bottom="0.98425196850393704" header="0.39370078740157483" footer="0.39370078740157483"/>
  <pageSetup paperSize="9" orientation="portrait" r:id="rId1"/>
  <headerFooter>
    <oddHeader xml:space="preserve">&amp;L&amp;K000000Westdeutscher Rundfunk
Ausschreibung Service-, Wartungs- und Support-Dienstleistungen für Alcatel TK-System&amp;R&amp;K000000Seite &amp;P (&amp;N)
&amp;A
&amp;K01+000
&amp;11
</oddHeader>
    <oddFooter>&amp;L&amp;K000000&amp;F
01.06.2026</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FE562-EC53-4FC8-A05C-8BBC53441F05}">
  <sheetPr codeName="Tabelle3">
    <pageSetUpPr fitToPage="1"/>
  </sheetPr>
  <dimension ref="A1:Q38"/>
  <sheetViews>
    <sheetView tabSelected="1" zoomScale="130" zoomScaleNormal="130" workbookViewId="0">
      <pane ySplit="1" topLeftCell="A2" activePane="bottomLeft" state="frozen"/>
      <selection pane="bottomLeft" activeCell="D9" sqref="D9"/>
      <selection activeCell="Q22" sqref="Q22"/>
    </sheetView>
  </sheetViews>
  <sheetFormatPr defaultColWidth="10.140625" defaultRowHeight="13.15"/>
  <cols>
    <col min="1" max="1" width="52.85546875" style="3" customWidth="1"/>
    <col min="2" max="2" width="18.140625" style="3" customWidth="1"/>
    <col min="3" max="3" width="4.140625" style="3" customWidth="1"/>
    <col min="4" max="4" width="55" style="3" customWidth="1"/>
    <col min="5" max="16384" width="10.140625" style="3"/>
  </cols>
  <sheetData>
    <row r="1" spans="1:17" s="19" customFormat="1" ht="30" customHeight="1">
      <c r="A1" s="16" t="s">
        <v>15</v>
      </c>
      <c r="B1" s="17" t="str">
        <f>Titelblatt!C24</f>
        <v>&lt;Bietername&gt;</v>
      </c>
      <c r="C1" s="18"/>
      <c r="D1" s="25"/>
      <c r="E1" s="18"/>
      <c r="F1" s="18"/>
      <c r="G1" s="18"/>
      <c r="H1" s="18"/>
      <c r="I1" s="18"/>
      <c r="J1" s="18"/>
      <c r="K1" s="18"/>
      <c r="L1" s="18"/>
      <c r="M1" s="18"/>
      <c r="N1" s="18"/>
      <c r="O1" s="18"/>
      <c r="P1" s="18"/>
      <c r="Q1" s="18"/>
    </row>
    <row r="2" spans="1:17" s="20" customFormat="1">
      <c r="D2" s="132"/>
    </row>
    <row r="3" spans="1:17" s="20" customFormat="1">
      <c r="A3" s="21" t="s">
        <v>16</v>
      </c>
      <c r="B3" s="209">
        <v>48</v>
      </c>
    </row>
    <row r="4" spans="1:17" s="20" customFormat="1" ht="10.35" customHeight="1"/>
    <row r="5" spans="1:17" s="25" customFormat="1" ht="55.15" customHeight="1">
      <c r="A5" s="23" t="str">
        <f>WDR_mtl.!O1</f>
        <v>WDR Laufende Kosten</v>
      </c>
      <c r="B5" s="24" t="s">
        <v>17</v>
      </c>
    </row>
    <row r="6" spans="1:17" s="25" customFormat="1" ht="16.350000000000001" customHeight="1">
      <c r="A6" s="26" t="str">
        <f ca="1">WDR_mtl.!N39</f>
        <v>W1 - Wartung</v>
      </c>
      <c r="B6" s="27">
        <f>WDR_mtl.!S39</f>
        <v>0</v>
      </c>
    </row>
    <row r="7" spans="1:17" s="25" customFormat="1" ht="16.350000000000001" customHeight="1">
      <c r="A7" s="26" t="str">
        <f ca="1">WDR_mtl.!N40</f>
        <v>W2 - Servicegrundkosten</v>
      </c>
      <c r="B7" s="27">
        <f>WDR_mtl.!S40</f>
        <v>0</v>
      </c>
    </row>
    <row r="8" spans="1:17" s="30" customFormat="1" ht="15.95" customHeight="1">
      <c r="A8" s="28" t="s">
        <v>18</v>
      </c>
      <c r="B8" s="29">
        <f>WDR_mtl.!S41</f>
        <v>0</v>
      </c>
    </row>
    <row r="9" spans="1:17" s="20" customFormat="1">
      <c r="A9" s="31"/>
      <c r="B9" s="32"/>
      <c r="C9" s="32"/>
    </row>
    <row r="10" spans="1:17" s="20" customFormat="1">
      <c r="A10" s="31"/>
      <c r="B10" s="32"/>
      <c r="C10" s="32"/>
    </row>
    <row r="11" spans="1:17" s="25" customFormat="1" ht="57" customHeight="1">
      <c r="A11" s="23" t="str">
        <f>DW_mtl.!O1</f>
        <v>DW Laufende Kosten</v>
      </c>
      <c r="B11" s="24" t="s">
        <v>17</v>
      </c>
    </row>
    <row r="12" spans="1:17" s="25" customFormat="1" ht="16.350000000000001" customHeight="1">
      <c r="A12" s="26" t="str">
        <f ca="1">DW_mtl.!N12</f>
        <v>D1 - Wartung</v>
      </c>
      <c r="B12" s="27">
        <f>DW_mtl.!S12</f>
        <v>0</v>
      </c>
    </row>
    <row r="13" spans="1:17" s="25" customFormat="1" ht="16.350000000000001" customHeight="1">
      <c r="A13" s="26" t="str">
        <f ca="1">DW_mtl.!N13</f>
        <v>D2 - Servicegrundkosten</v>
      </c>
      <c r="B13" s="27">
        <f>DW_mtl.!S13</f>
        <v>0</v>
      </c>
    </row>
    <row r="14" spans="1:17" s="30" customFormat="1" ht="15.95" customHeight="1">
      <c r="A14" s="28" t="s">
        <v>19</v>
      </c>
      <c r="B14" s="29">
        <f>DW_mtl.!S14</f>
        <v>0</v>
      </c>
    </row>
    <row r="15" spans="1:17" s="20" customFormat="1">
      <c r="A15" s="31"/>
      <c r="B15" s="32"/>
      <c r="C15" s="32"/>
    </row>
    <row r="16" spans="1:17" s="20" customFormat="1">
      <c r="A16" s="31"/>
      <c r="B16" s="32"/>
      <c r="C16" s="32"/>
    </row>
    <row r="17" spans="1:3" s="20" customFormat="1" ht="30" customHeight="1">
      <c r="A17" s="23" t="str">
        <f>Kauf!N33</f>
        <v>K - Hardware und Software (optional)</v>
      </c>
      <c r="B17" s="24" t="s">
        <v>20</v>
      </c>
    </row>
    <row r="18" spans="1:3" s="22" customFormat="1" ht="15.95" customHeight="1">
      <c r="A18" s="33" t="str">
        <f>Kauf!N34</f>
        <v>Zwischensumme Kauf</v>
      </c>
      <c r="B18" s="29">
        <f>Kauf!S34</f>
        <v>194200</v>
      </c>
    </row>
    <row r="19" spans="1:3" s="20" customFormat="1">
      <c r="A19" s="31"/>
      <c r="B19" s="32"/>
      <c r="C19" s="32"/>
    </row>
    <row r="20" spans="1:3" s="20" customFormat="1">
      <c r="A20" s="31"/>
      <c r="B20" s="32"/>
      <c r="C20" s="32"/>
    </row>
    <row r="21" spans="1:3" s="20" customFormat="1" ht="30" customHeight="1">
      <c r="A21" s="23" t="str">
        <f>'Weitere Leistungen'!M1</f>
        <v>Weitere Leistungen</v>
      </c>
      <c r="B21" s="24" t="s">
        <v>20</v>
      </c>
    </row>
    <row r="22" spans="1:3" s="25" customFormat="1" ht="16.350000000000001" customHeight="1">
      <c r="A22" s="26" t="str">
        <f>'Weitere Leistungen'!L124</f>
        <v>Zwischensumme A - Auditkosten (optional)</v>
      </c>
      <c r="B22" s="27">
        <f>'Weitere Leistungen'!P124</f>
        <v>0</v>
      </c>
    </row>
    <row r="23" spans="1:3" s="25" customFormat="1" ht="16.350000000000001" customHeight="1">
      <c r="A23" s="26" t="str">
        <f>'Weitere Leistungen'!L125</f>
        <v>Zwischensumme WS - Wiederaufnahme in Servicevertrag</v>
      </c>
      <c r="B23" s="27">
        <f>'Weitere Leistungen'!P125</f>
        <v>0</v>
      </c>
    </row>
    <row r="24" spans="1:3" s="25" customFormat="1" ht="16.350000000000001" customHeight="1">
      <c r="A24" s="26" t="str">
        <f>'Weitere Leistungen'!L126</f>
        <v>Zwischensumme S - Stundenlohnarbeiten (optional)</v>
      </c>
      <c r="B24" s="27">
        <f>'Weitere Leistungen'!P126</f>
        <v>0</v>
      </c>
    </row>
    <row r="25" spans="1:3" s="25" customFormat="1" ht="16.350000000000001" customHeight="1">
      <c r="A25" s="26" t="str">
        <f>'Weitere Leistungen'!L127</f>
        <v>Zwischensumme AF - Anfahrtspauschalen (optional)</v>
      </c>
      <c r="B25" s="27">
        <f>'Weitere Leistungen'!P127</f>
        <v>0</v>
      </c>
    </row>
    <row r="26" spans="1:3" s="22" customFormat="1" ht="15.95" customHeight="1">
      <c r="A26" s="33" t="str">
        <f>'Weitere Leistungen'!L128</f>
        <v>Zwischensumme Weitere Leistungen</v>
      </c>
      <c r="B26" s="29">
        <f>SUM(B22:B25)</f>
        <v>0</v>
      </c>
    </row>
    <row r="27" spans="1:3" s="20" customFormat="1"/>
    <row r="28" spans="1:3" s="20" customFormat="1"/>
    <row r="29" spans="1:3" s="20" customFormat="1" ht="30" customHeight="1">
      <c r="A29" s="23" t="s">
        <v>21</v>
      </c>
      <c r="B29" s="34" t="s">
        <v>22</v>
      </c>
    </row>
    <row r="30" spans="1:3" s="25" customFormat="1" ht="15" customHeight="1">
      <c r="A30" s="235" t="s">
        <v>23</v>
      </c>
      <c r="B30" s="27">
        <f>B8</f>
        <v>0</v>
      </c>
    </row>
    <row r="31" spans="1:3" s="25" customFormat="1" ht="15" customHeight="1">
      <c r="A31" s="133" t="s">
        <v>24</v>
      </c>
      <c r="B31" s="35">
        <f>B14</f>
        <v>0</v>
      </c>
    </row>
    <row r="32" spans="1:3" s="25" customFormat="1" ht="15" customHeight="1">
      <c r="A32" s="154" t="str">
        <f>Kauf!O3</f>
        <v>Hardware und Software (optional)</v>
      </c>
      <c r="B32" s="37">
        <f>B18</f>
        <v>194200</v>
      </c>
    </row>
    <row r="33" spans="1:2" s="25" customFormat="1" ht="15" customHeight="1">
      <c r="A33" s="36" t="str">
        <f>A21</f>
        <v>Weitere Leistungen</v>
      </c>
      <c r="B33" s="37">
        <f>B26</f>
        <v>0</v>
      </c>
    </row>
    <row r="34" spans="1:2" s="25" customFormat="1" ht="15" customHeight="1">
      <c r="A34" s="38" t="s">
        <v>25</v>
      </c>
      <c r="B34" s="29">
        <f>SUM(B30:B33)</f>
        <v>194200</v>
      </c>
    </row>
    <row r="35" spans="1:2" s="25" customFormat="1" ht="15" customHeight="1">
      <c r="A35" s="234" t="s">
        <v>26</v>
      </c>
      <c r="B35" s="155">
        <f>B34*19%</f>
        <v>36898</v>
      </c>
    </row>
    <row r="36" spans="1:2" s="25" customFormat="1" ht="15.95" customHeight="1">
      <c r="A36" s="38" t="s">
        <v>27</v>
      </c>
      <c r="B36" s="29">
        <f>B34+B35</f>
        <v>231098</v>
      </c>
    </row>
    <row r="38" spans="1:2">
      <c r="A38" s="236" t="s">
        <v>28</v>
      </c>
      <c r="B38" s="236"/>
    </row>
  </sheetData>
  <sheetProtection algorithmName="SHA-512" hashValue="BhejD/GGbaiAyw3MW3ajzH2FhpWDiCUg4hSlyTgAyJSMwRemBSvmg6yAqQce3T8RjasoaHyRhhtJgfFK2Umrhg==" saltValue="EjQy941/AoYzkVZmLRcbrw==" spinCount="100000" sheet="1" formatColumns="0" autoFilter="0"/>
  <pageMargins left="0.74803149606299213" right="0.59055118110236227" top="0.98425196850393704" bottom="0.98425196850393704" header="0.39370078740157483" footer="0.39370078740157483"/>
  <pageSetup paperSize="9" firstPageNumber="0" orientation="portrait" horizontalDpi="300" verticalDpi="300" r:id="rId1"/>
  <headerFooter alignWithMargins="0">
    <oddHeader xml:space="preserve">&amp;L&amp;K000000Westdeutscher Rundfunk
Ausschreibung Service-, Wartungs- und Support-Dienstleistungen für Alcatel TK-System&amp;R&amp;K000000Seite &amp;P (&amp;N)
&amp;A
&amp;11&amp;K01+000
</oddHeader>
    <oddFooter>&amp;L&amp;K000000&amp;F
01.06.2026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87D07-D960-4F9E-9157-B3FA4542F791}">
  <sheetPr>
    <outlinePr summaryBelow="0" summaryRight="0"/>
  </sheetPr>
  <dimension ref="A1:BW125"/>
  <sheetViews>
    <sheetView zoomScale="115" zoomScaleNormal="115" workbookViewId="0">
      <pane xSplit="16" ySplit="2" topLeftCell="Q21" activePane="bottomRight" state="frozen"/>
      <selection pane="bottomRight" activeCell="Q6" sqref="Q6"/>
      <selection pane="bottomLeft" activeCell="Q22" sqref="Q22"/>
      <selection pane="topRight" activeCell="Q22" sqref="Q22"/>
    </sheetView>
  </sheetViews>
  <sheetFormatPr defaultColWidth="10.140625" defaultRowHeight="12.75" customHeight="1" outlineLevelRow="2" outlineLevelCol="1"/>
  <cols>
    <col min="1" max="1" width="2.140625" style="39" hidden="1" customWidth="1" collapsed="1"/>
    <col min="2" max="6" width="5.85546875" style="41" hidden="1" customWidth="1" outlineLevel="1"/>
    <col min="7" max="7" width="6.85546875" style="41" hidden="1" customWidth="1" outlineLevel="1"/>
    <col min="8" max="11" width="5.140625" style="41" hidden="1" customWidth="1" outlineLevel="1"/>
    <col min="12" max="12" width="0.5703125" style="41" hidden="1" customWidth="1" outlineLevel="1"/>
    <col min="13" max="13" width="2.140625" style="41" hidden="1" customWidth="1" outlineLevel="1"/>
    <col min="14" max="14" width="9" style="81" customWidth="1"/>
    <col min="15" max="15" width="48.140625" style="82" customWidth="1"/>
    <col min="16" max="16" width="11.85546875" style="83" customWidth="1"/>
    <col min="17" max="17" width="22" style="84" customWidth="1"/>
    <col min="18" max="18" width="22.140625" style="84" customWidth="1"/>
    <col min="19" max="19" width="22.85546875" style="41" customWidth="1"/>
    <col min="20" max="20" width="4" style="41" customWidth="1"/>
    <col min="21" max="21" width="248" style="41" bestFit="1" customWidth="1"/>
    <col min="22" max="16384" width="10.140625" style="41"/>
  </cols>
  <sheetData>
    <row r="1" spans="1:75" ht="30" customHeight="1">
      <c r="B1" s="40"/>
      <c r="H1" s="40"/>
      <c r="N1" s="42"/>
      <c r="O1" s="43" t="s">
        <v>23</v>
      </c>
      <c r="P1" s="44"/>
      <c r="Q1" s="243" t="s">
        <v>29</v>
      </c>
      <c r="R1" s="244"/>
      <c r="S1" s="207"/>
    </row>
    <row r="2" spans="1:75" ht="85.15" customHeight="1">
      <c r="A2" s="39" t="s">
        <v>30</v>
      </c>
      <c r="B2" s="40">
        <f t="shared" ref="B2:B37" ca="1" si="0">OFFSET(B2,-1,0)+IF($A2=1,1,0)</f>
        <v>0</v>
      </c>
      <c r="C2" s="41">
        <f t="shared" ref="C2:C37" ca="1" si="1">IF($A2=2,OFFSET(C2,-1,0)+1,IF($A2&gt;2,OFFSET(C2,-1,0),IF($A2=0,OFFSET(C2,-1,0),0)))</f>
        <v>0</v>
      </c>
      <c r="D2" s="41">
        <f t="shared" ref="D2:D37" ca="1" si="2">IF($A2=3,OFFSET(D2,-1,0)+1,IF($A2&gt;3,OFFSET(D2,-1,0),IF($A2=0,OFFSET(D2,-1,0),0)))</f>
        <v>0</v>
      </c>
      <c r="E2" s="41">
        <f t="shared" ref="E2:E37" ca="1" si="3">IF($A2=4,OFFSET(E2,-1,0)+1,IF($A2&gt;4,OFFSET(E2,-1,0),IF($A2=0,OFFSET(E2,-1,0),0)))</f>
        <v>0</v>
      </c>
      <c r="F2" s="41">
        <f ca="1">IF($A2=5,OFFSET(F2,-1,0)+1,IF($A2&gt;5,OFFSET(F2,-1,0),IF($A2=0,OFFSET(F2,-1,0),0)))</f>
        <v>0</v>
      </c>
      <c r="H2" s="40" t="str">
        <f t="shared" ref="H2:H13" si="4">IF(AND(ISNUMBER($A2),$A2&gt;=1),TEXT(B2,0),"")</f>
        <v/>
      </c>
      <c r="I2" s="41" t="str">
        <f t="shared" ref="I2:I13" si="5">IF(AND(ISNUMBER($A2),$A2&gt;=2),CONCATENATE(".",TEXT(C2,0)),"")</f>
        <v/>
      </c>
      <c r="J2" s="41" t="str">
        <f t="shared" ref="J2:J13" si="6">IF(AND(ISNUMBER($A2),$A2&gt;=3),CONCATENATE(".",TEXT(D2,0)),"")</f>
        <v/>
      </c>
      <c r="K2" s="41" t="str">
        <f t="shared" ref="K2:K36" si="7">IF(AND(ISNUMBER($A2),$A2&gt;=4),CONCATENATE(".",TEXT(E2,0)),"")</f>
        <v/>
      </c>
      <c r="L2" s="41" t="str">
        <f>IF(AND(ISNUMBER($A2),$A2&gt;=5),CONCATENATE(".",TEXT(F2,0)),"")</f>
        <v/>
      </c>
      <c r="M2" s="41" t="str">
        <f t="shared" ref="M2:M13" si="8">IF(AND(ISNUMBER($A2),$A2&gt;=4),CONCATENATE(".",TEXT(G2,0)),"")</f>
        <v/>
      </c>
      <c r="N2" s="210" t="s">
        <v>31</v>
      </c>
      <c r="O2" s="206" t="s">
        <v>32</v>
      </c>
      <c r="P2" s="203" t="s">
        <v>33</v>
      </c>
      <c r="Q2" s="47" t="s">
        <v>34</v>
      </c>
      <c r="R2" s="156" t="s">
        <v>35</v>
      </c>
      <c r="S2" s="204" t="s">
        <v>36</v>
      </c>
    </row>
    <row r="3" spans="1:75" ht="13.15">
      <c r="A3" s="39">
        <v>1</v>
      </c>
      <c r="B3" s="40">
        <f t="shared" ca="1" si="0"/>
        <v>1</v>
      </c>
      <c r="C3" s="41">
        <f t="shared" ca="1" si="1"/>
        <v>0</v>
      </c>
      <c r="D3" s="41">
        <f t="shared" ca="1" si="2"/>
        <v>0</v>
      </c>
      <c r="E3" s="41">
        <f t="shared" ca="1" si="3"/>
        <v>0</v>
      </c>
      <c r="F3" s="41">
        <f t="shared" ref="F3:F37" ca="1" si="9">IF($A3=5,OFFSET(F3,-1,0)+1,IF($A3&gt;5,OFFSET(F3,-1,0),IF($A3=0,OFFSET(F3,-1,0),0)))</f>
        <v>0</v>
      </c>
      <c r="G3" s="129" t="s">
        <v>37</v>
      </c>
      <c r="H3" s="40" t="str">
        <f t="shared" ca="1" si="4"/>
        <v>1</v>
      </c>
      <c r="I3" s="41" t="str">
        <f t="shared" si="5"/>
        <v/>
      </c>
      <c r="J3" s="41" t="str">
        <f t="shared" si="6"/>
        <v/>
      </c>
      <c r="K3" s="41" t="str">
        <f t="shared" si="7"/>
        <v/>
      </c>
      <c r="L3" s="41" t="str">
        <f t="shared" ref="L3:L36" si="10">IF(AND(ISNUMBER($A3),$A3&gt;=5),CONCATENATE(".",TEXT(F3,0)),"")</f>
        <v/>
      </c>
      <c r="M3" s="41" t="str">
        <f t="shared" si="8"/>
        <v/>
      </c>
      <c r="N3" s="50" t="str">
        <f ca="1">CONCATENATE(G3,H3,I3,J3,K3)</f>
        <v>W1</v>
      </c>
      <c r="O3" s="51" t="s">
        <v>38</v>
      </c>
      <c r="P3" s="52"/>
      <c r="Q3" s="53"/>
      <c r="R3" s="54"/>
      <c r="S3" s="172">
        <f>S5</f>
        <v>0</v>
      </c>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row>
    <row r="4" spans="1:75" ht="150.4" customHeight="1" outlineLevel="2">
      <c r="B4" s="40">
        <f t="shared" ca="1" si="0"/>
        <v>1</v>
      </c>
      <c r="C4" s="41">
        <f t="shared" ca="1" si="1"/>
        <v>0</v>
      </c>
      <c r="D4" s="41">
        <f t="shared" ca="1" si="2"/>
        <v>0</v>
      </c>
      <c r="E4" s="41">
        <f t="shared" ca="1" si="3"/>
        <v>0</v>
      </c>
      <c r="F4" s="41">
        <f t="shared" ca="1" si="9"/>
        <v>0</v>
      </c>
      <c r="G4" s="41" t="str">
        <f t="shared" ref="G4:G34" si="11">G$3</f>
        <v>W</v>
      </c>
      <c r="H4" s="40" t="str">
        <f t="shared" ref="H4" si="12">IF(AND(ISNUMBER($A4),$A4&gt;=1),TEXT(B4,0),"")</f>
        <v/>
      </c>
      <c r="I4" s="41" t="str">
        <f t="shared" ref="I4" si="13">IF(AND(ISNUMBER($A4),$A4&gt;=2),CONCATENATE(".",TEXT(C4,0)),"")</f>
        <v/>
      </c>
      <c r="J4" s="41" t="str">
        <f t="shared" ref="J4" si="14">IF(AND(ISNUMBER($A4),$A4&gt;=3),CONCATENATE(".",TEXT(D4,0)),"")</f>
        <v/>
      </c>
      <c r="K4" s="41" t="str">
        <f t="shared" ref="K4" si="15">IF(AND(ISNUMBER($A4),$A4&gt;=4),CONCATENATE(".",TEXT(E4,0)),"")</f>
        <v/>
      </c>
      <c r="L4" s="41" t="str">
        <f t="shared" ref="L4" si="16">IF(AND(ISNUMBER($A4),$A4&gt;=5),CONCATENATE(".",TEXT(F4,0)),"")</f>
        <v/>
      </c>
      <c r="M4" s="41" t="str">
        <f t="shared" ref="M4" si="17">IF(AND(ISNUMBER($A4),$A4&gt;=4),CONCATENATE(".",TEXT(G4,0)),"")</f>
        <v/>
      </c>
      <c r="N4" s="158"/>
      <c r="O4" s="201" t="str">
        <f ca="1" xml:space="preserve"> "Die nachfolgend aufgeführten Anlagen/Applikationen stellen den WDR-TK-Anlagenverbund in Köln, den Regionalstudios und dem Auslandsstudio Brüssel dar. Preisblatt-Pos. "&amp;N5&amp;_xlfn._LONGTEXT(".x je Anlage/Applikation je Standort.
Details können den verfügbaren Detaildaten in (Anhang 01 zur LB WDR-Anlagenausstattung), welche auf Basis von Exporten des TK 8770 Managementsystems erstellt wurden (Stand Feb/2026) entnommen werden.
Als Basis für Pre","ise Hardware/SPS/Software/Lizenzen dient WPL Stand October 2025 catalog, edition 35a#' abzüglich der gewährten WDR/DW-Rabatte.")</f>
        <v>Die nachfolgend aufgeführten Anlagen/Applikationen stellen den WDR-TK-Anlagenverbund in Köln, den Regionalstudios und dem Auslandsstudio Brüssel dar. Preisblatt-Pos. W1.1.x je Anlage/Applikation je Standort.
Details können den verfügbaren Detaildaten in (Anhang 01 zur LB WDR-Anlagenausstattung), welche auf Basis von Exporten des TK 8770 Managementsystems erstellt wurden (Stand Feb/2026) entnommen werden.
Als Basis für Preise Hardware/SPS/Software/Lizenzen dient WPL Stand October 2025 catalog, edition 35a#' abzüglich der gewährten WDR/DW-Rabatte.</v>
      </c>
      <c r="P4" s="159"/>
      <c r="Q4" s="163"/>
      <c r="R4" s="163"/>
      <c r="S4" s="160"/>
      <c r="T4" s="55"/>
      <c r="U4" s="200"/>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row>
    <row r="5" spans="1:75" s="55" customFormat="1" ht="13.15" outlineLevel="1">
      <c r="A5" s="56">
        <v>2</v>
      </c>
      <c r="B5" s="57">
        <f t="shared" ca="1" si="0"/>
        <v>1</v>
      </c>
      <c r="C5" s="55">
        <f t="shared" ca="1" si="1"/>
        <v>1</v>
      </c>
      <c r="D5" s="55">
        <f t="shared" ca="1" si="2"/>
        <v>0</v>
      </c>
      <c r="E5" s="55">
        <f t="shared" ca="1" si="3"/>
        <v>0</v>
      </c>
      <c r="F5" s="55">
        <f t="shared" ca="1" si="9"/>
        <v>0</v>
      </c>
      <c r="G5" s="55" t="str">
        <f t="shared" si="11"/>
        <v>W</v>
      </c>
      <c r="H5" s="57" t="str">
        <f t="shared" ca="1" si="4"/>
        <v>1</v>
      </c>
      <c r="I5" s="55" t="str">
        <f t="shared" ca="1" si="5"/>
        <v>.1</v>
      </c>
      <c r="J5" s="55" t="str">
        <f t="shared" si="6"/>
        <v/>
      </c>
      <c r="K5" s="55" t="str">
        <f t="shared" si="7"/>
        <v/>
      </c>
      <c r="L5" s="55" t="str">
        <f t="shared" si="10"/>
        <v/>
      </c>
      <c r="M5" s="55" t="str">
        <f t="shared" si="8"/>
        <v/>
      </c>
      <c r="N5" s="101" t="str">
        <f ca="1">CONCATENATE(G5,H5,I5,J5,K5,L5)</f>
        <v>W1.1</v>
      </c>
      <c r="O5" s="161" t="s">
        <v>39</v>
      </c>
      <c r="P5" s="157"/>
      <c r="Q5" s="162"/>
      <c r="R5" s="162"/>
      <c r="S5" s="162">
        <f>SUM(S6:S34)</f>
        <v>0</v>
      </c>
    </row>
    <row r="6" spans="1:75" ht="39.6" outlineLevel="2">
      <c r="A6" s="39">
        <v>3</v>
      </c>
      <c r="B6" s="40">
        <f t="shared" ca="1" si="0"/>
        <v>1</v>
      </c>
      <c r="C6" s="41">
        <f t="shared" ca="1" si="1"/>
        <v>1</v>
      </c>
      <c r="D6" s="41">
        <f t="shared" ca="1" si="2"/>
        <v>1</v>
      </c>
      <c r="E6" s="41">
        <f t="shared" ca="1" si="3"/>
        <v>0</v>
      </c>
      <c r="F6" s="41">
        <f t="shared" ca="1" si="9"/>
        <v>0</v>
      </c>
      <c r="G6" s="41" t="str">
        <f t="shared" si="11"/>
        <v>W</v>
      </c>
      <c r="H6" s="40" t="str">
        <f t="shared" ref="H6:H12" ca="1" si="18">IF(AND(ISNUMBER($A6),$A6&gt;=1),TEXT(B6,0),"")</f>
        <v>1</v>
      </c>
      <c r="I6" s="41" t="str">
        <f t="shared" ref="I6:I12" ca="1" si="19">IF(AND(ISNUMBER($A6),$A6&gt;=2),CONCATENATE(".",TEXT(C6,0)),"")</f>
        <v>.1</v>
      </c>
      <c r="J6" s="41" t="str">
        <f t="shared" ref="J6:J12" ca="1" si="20">IF(AND(ISNUMBER($A6),$A6&gt;=3),CONCATENATE(".",TEXT(D6,0)),"")</f>
        <v>.1</v>
      </c>
      <c r="K6" s="41" t="str">
        <f t="shared" ref="K6:K12" si="21">IF(AND(ISNUMBER($A6),$A6&gt;=4),CONCATENATE(".",TEXT(E6,0)),"")</f>
        <v/>
      </c>
      <c r="L6" s="41" t="str">
        <f t="shared" ref="L6:L12" si="22">IF(AND(ISNUMBER($A6),$A6&gt;=5),CONCATENATE(".",TEXT(F6,0)),"")</f>
        <v/>
      </c>
      <c r="M6" s="41" t="str">
        <f t="shared" ref="M6:M12" si="23">IF(AND(ISNUMBER($A6),$A6&gt;=4),CONCATENATE(".",TEXT(G6,0)),"")</f>
        <v/>
      </c>
      <c r="N6" s="60" t="str">
        <f t="shared" ref="N6:N12" ca="1" si="24">CONCATENATE(G6,H6,I6,J6,K6,L6)</f>
        <v>W1.1.1</v>
      </c>
      <c r="O6" s="131" t="s">
        <v>40</v>
      </c>
      <c r="P6" s="61">
        <v>1</v>
      </c>
      <c r="Q6" s="62"/>
      <c r="R6" s="62"/>
      <c r="S6" s="63">
        <f>(Q6+R6)*PKZ!$B$3*P6</f>
        <v>0</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row>
    <row r="7" spans="1:75" ht="26.45" outlineLevel="2">
      <c r="A7" s="39">
        <v>3</v>
      </c>
      <c r="B7" s="40">
        <f t="shared" ca="1" si="0"/>
        <v>1</v>
      </c>
      <c r="C7" s="41">
        <f t="shared" ca="1" si="1"/>
        <v>1</v>
      </c>
      <c r="D7" s="41">
        <f t="shared" ca="1" si="2"/>
        <v>2</v>
      </c>
      <c r="E7" s="41">
        <f t="shared" ca="1" si="3"/>
        <v>0</v>
      </c>
      <c r="F7" s="41">
        <f t="shared" ca="1" si="9"/>
        <v>0</v>
      </c>
      <c r="G7" s="41" t="str">
        <f t="shared" si="11"/>
        <v>W</v>
      </c>
      <c r="H7" s="40" t="str">
        <f t="shared" ca="1" si="18"/>
        <v>1</v>
      </c>
      <c r="I7" s="41" t="str">
        <f t="shared" ca="1" si="19"/>
        <v>.1</v>
      </c>
      <c r="J7" s="41" t="str">
        <f t="shared" ca="1" si="20"/>
        <v>.2</v>
      </c>
      <c r="K7" s="41" t="str">
        <f t="shared" si="21"/>
        <v/>
      </c>
      <c r="L7" s="41" t="str">
        <f t="shared" si="22"/>
        <v/>
      </c>
      <c r="M7" s="41" t="str">
        <f t="shared" si="23"/>
        <v/>
      </c>
      <c r="N7" s="141" t="str">
        <f t="shared" ca="1" si="24"/>
        <v>W1.1.2</v>
      </c>
      <c r="O7" s="142" t="s">
        <v>41</v>
      </c>
      <c r="P7" s="61">
        <v>1</v>
      </c>
      <c r="Q7" s="62"/>
      <c r="R7" s="62"/>
      <c r="S7" s="63">
        <f>(Q7+R7)*PKZ!$B$3*P7</f>
        <v>0</v>
      </c>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row>
    <row r="8" spans="1:75" ht="26.45" outlineLevel="2">
      <c r="A8" s="39">
        <v>3</v>
      </c>
      <c r="B8" s="40">
        <f t="shared" ca="1" si="0"/>
        <v>1</v>
      </c>
      <c r="C8" s="41">
        <f t="shared" ca="1" si="1"/>
        <v>1</v>
      </c>
      <c r="D8" s="41">
        <f t="shared" ca="1" si="2"/>
        <v>3</v>
      </c>
      <c r="E8" s="41">
        <f t="shared" ca="1" si="3"/>
        <v>0</v>
      </c>
      <c r="F8" s="41">
        <f t="shared" ca="1" si="9"/>
        <v>0</v>
      </c>
      <c r="G8" s="41" t="str">
        <f t="shared" si="11"/>
        <v>W</v>
      </c>
      <c r="H8" s="40" t="str">
        <f t="shared" ca="1" si="18"/>
        <v>1</v>
      </c>
      <c r="I8" s="41" t="str">
        <f t="shared" ca="1" si="19"/>
        <v>.1</v>
      </c>
      <c r="J8" s="41" t="str">
        <f t="shared" ca="1" si="20"/>
        <v>.3</v>
      </c>
      <c r="K8" s="41" t="str">
        <f t="shared" si="21"/>
        <v/>
      </c>
      <c r="L8" s="41" t="str">
        <f t="shared" si="22"/>
        <v/>
      </c>
      <c r="M8" s="41" t="str">
        <f t="shared" si="23"/>
        <v/>
      </c>
      <c r="N8" s="60" t="str">
        <f t="shared" ca="1" si="24"/>
        <v>W1.1.3</v>
      </c>
      <c r="O8" s="131" t="s">
        <v>42</v>
      </c>
      <c r="P8" s="61">
        <v>1</v>
      </c>
      <c r="Q8" s="62"/>
      <c r="R8" s="62"/>
      <c r="S8" s="63">
        <f>(Q8+R8)*PKZ!$B$3*P8</f>
        <v>0</v>
      </c>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row>
    <row r="9" spans="1:75" ht="26.45" outlineLevel="2">
      <c r="A9" s="39">
        <v>3</v>
      </c>
      <c r="B9" s="40">
        <f t="shared" ca="1" si="0"/>
        <v>1</v>
      </c>
      <c r="C9" s="41">
        <f t="shared" ca="1" si="1"/>
        <v>1</v>
      </c>
      <c r="D9" s="41">
        <f t="shared" ca="1" si="2"/>
        <v>4</v>
      </c>
      <c r="E9" s="41">
        <f t="shared" ca="1" si="3"/>
        <v>0</v>
      </c>
      <c r="F9" s="41">
        <f t="shared" ca="1" si="9"/>
        <v>0</v>
      </c>
      <c r="G9" s="41" t="str">
        <f t="shared" si="11"/>
        <v>W</v>
      </c>
      <c r="H9" s="40" t="str">
        <f t="shared" ca="1" si="18"/>
        <v>1</v>
      </c>
      <c r="I9" s="41" t="str">
        <f t="shared" ca="1" si="19"/>
        <v>.1</v>
      </c>
      <c r="J9" s="41" t="str">
        <f t="shared" ca="1" si="20"/>
        <v>.4</v>
      </c>
      <c r="K9" s="41" t="str">
        <f t="shared" si="21"/>
        <v/>
      </c>
      <c r="L9" s="41" t="str">
        <f t="shared" si="22"/>
        <v/>
      </c>
      <c r="M9" s="41" t="str">
        <f t="shared" si="23"/>
        <v/>
      </c>
      <c r="N9" s="143" t="str">
        <f t="shared" ca="1" si="24"/>
        <v>W1.1.4</v>
      </c>
      <c r="O9" s="144" t="s">
        <v>43</v>
      </c>
      <c r="P9" s="61">
        <v>1</v>
      </c>
      <c r="Q9" s="62"/>
      <c r="R9" s="62"/>
      <c r="S9" s="63">
        <f>(Q9+R9)*PKZ!$B$3*P9</f>
        <v>0</v>
      </c>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row>
    <row r="10" spans="1:75" ht="26.45" outlineLevel="2">
      <c r="A10" s="39">
        <v>3</v>
      </c>
      <c r="B10" s="40">
        <f t="shared" ca="1" si="0"/>
        <v>1</v>
      </c>
      <c r="C10" s="41">
        <f t="shared" ca="1" si="1"/>
        <v>1</v>
      </c>
      <c r="D10" s="41">
        <f t="shared" ca="1" si="2"/>
        <v>5</v>
      </c>
      <c r="E10" s="41">
        <f t="shared" ca="1" si="3"/>
        <v>0</v>
      </c>
      <c r="F10" s="41">
        <f t="shared" ca="1" si="9"/>
        <v>0</v>
      </c>
      <c r="G10" s="41" t="str">
        <f t="shared" si="11"/>
        <v>W</v>
      </c>
      <c r="H10" s="40" t="str">
        <f t="shared" ca="1" si="18"/>
        <v>1</v>
      </c>
      <c r="I10" s="41" t="str">
        <f t="shared" ca="1" si="19"/>
        <v>.1</v>
      </c>
      <c r="J10" s="41" t="str">
        <f t="shared" ca="1" si="20"/>
        <v>.5</v>
      </c>
      <c r="K10" s="41" t="str">
        <f t="shared" si="21"/>
        <v/>
      </c>
      <c r="L10" s="41" t="str">
        <f t="shared" si="22"/>
        <v/>
      </c>
      <c r="M10" s="41" t="str">
        <f t="shared" si="23"/>
        <v/>
      </c>
      <c r="N10" s="60" t="str">
        <f t="shared" ca="1" si="24"/>
        <v>W1.1.5</v>
      </c>
      <c r="O10" s="131" t="s">
        <v>44</v>
      </c>
      <c r="P10" s="61">
        <v>1</v>
      </c>
      <c r="Q10" s="62"/>
      <c r="R10" s="62"/>
      <c r="S10" s="63">
        <f>(Q10+R10)*PKZ!$B$3*P10</f>
        <v>0</v>
      </c>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row>
    <row r="11" spans="1:75" ht="26.45" outlineLevel="2">
      <c r="A11" s="39">
        <v>3</v>
      </c>
      <c r="B11" s="40">
        <f t="shared" ca="1" si="0"/>
        <v>1</v>
      </c>
      <c r="C11" s="41">
        <f t="shared" ca="1" si="1"/>
        <v>1</v>
      </c>
      <c r="D11" s="41">
        <f t="shared" ca="1" si="2"/>
        <v>6</v>
      </c>
      <c r="E11" s="41">
        <f t="shared" ca="1" si="3"/>
        <v>0</v>
      </c>
      <c r="F11" s="41">
        <f t="shared" ca="1" si="9"/>
        <v>0</v>
      </c>
      <c r="G11" s="41" t="str">
        <f t="shared" si="11"/>
        <v>W</v>
      </c>
      <c r="H11" s="40" t="str">
        <f t="shared" ca="1" si="18"/>
        <v>1</v>
      </c>
      <c r="I11" s="41" t="str">
        <f t="shared" ca="1" si="19"/>
        <v>.1</v>
      </c>
      <c r="J11" s="41" t="str">
        <f t="shared" ca="1" si="20"/>
        <v>.6</v>
      </c>
      <c r="K11" s="41" t="str">
        <f t="shared" si="21"/>
        <v/>
      </c>
      <c r="L11" s="41" t="str">
        <f t="shared" si="22"/>
        <v/>
      </c>
      <c r="M11" s="41" t="str">
        <f t="shared" si="23"/>
        <v/>
      </c>
      <c r="N11" s="141" t="str">
        <f t="shared" ca="1" si="24"/>
        <v>W1.1.6</v>
      </c>
      <c r="O11" s="142" t="s">
        <v>45</v>
      </c>
      <c r="P11" s="61">
        <v>1</v>
      </c>
      <c r="Q11" s="62"/>
      <c r="R11" s="62"/>
      <c r="S11" s="63">
        <f>(Q11+R11)*PKZ!$B$3*P11</f>
        <v>0</v>
      </c>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row>
    <row r="12" spans="1:75" ht="26.45" outlineLevel="2">
      <c r="A12" s="39">
        <v>3</v>
      </c>
      <c r="B12" s="40">
        <f t="shared" ca="1" si="0"/>
        <v>1</v>
      </c>
      <c r="C12" s="41">
        <f t="shared" ca="1" si="1"/>
        <v>1</v>
      </c>
      <c r="D12" s="41">
        <f t="shared" ca="1" si="2"/>
        <v>7</v>
      </c>
      <c r="E12" s="41">
        <f t="shared" ca="1" si="3"/>
        <v>0</v>
      </c>
      <c r="F12" s="41">
        <f t="shared" ca="1" si="9"/>
        <v>0</v>
      </c>
      <c r="G12" s="41" t="str">
        <f t="shared" si="11"/>
        <v>W</v>
      </c>
      <c r="H12" s="40" t="str">
        <f t="shared" ca="1" si="18"/>
        <v>1</v>
      </c>
      <c r="I12" s="41" t="str">
        <f t="shared" ca="1" si="19"/>
        <v>.1</v>
      </c>
      <c r="J12" s="41" t="str">
        <f t="shared" ca="1" si="20"/>
        <v>.7</v>
      </c>
      <c r="K12" s="41" t="str">
        <f t="shared" si="21"/>
        <v/>
      </c>
      <c r="L12" s="41" t="str">
        <f t="shared" si="22"/>
        <v/>
      </c>
      <c r="M12" s="41" t="str">
        <f t="shared" si="23"/>
        <v/>
      </c>
      <c r="N12" s="143" t="str">
        <f t="shared" ca="1" si="24"/>
        <v>W1.1.7</v>
      </c>
      <c r="O12" s="144" t="s">
        <v>46</v>
      </c>
      <c r="P12" s="61">
        <v>1</v>
      </c>
      <c r="Q12" s="62"/>
      <c r="R12" s="62"/>
      <c r="S12" s="63">
        <f>(Q12+R12)*PKZ!$B$3*P12</f>
        <v>0</v>
      </c>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row>
    <row r="13" spans="1:75" ht="26.45" outlineLevel="2">
      <c r="A13" s="39">
        <v>3</v>
      </c>
      <c r="B13" s="40">
        <f t="shared" ca="1" si="0"/>
        <v>1</v>
      </c>
      <c r="C13" s="41">
        <f t="shared" ca="1" si="1"/>
        <v>1</v>
      </c>
      <c r="D13" s="41">
        <f t="shared" ca="1" si="2"/>
        <v>8</v>
      </c>
      <c r="E13" s="41">
        <f t="shared" ca="1" si="3"/>
        <v>0</v>
      </c>
      <c r="F13" s="41">
        <f t="shared" ca="1" si="9"/>
        <v>0</v>
      </c>
      <c r="G13" s="41" t="str">
        <f t="shared" si="11"/>
        <v>W</v>
      </c>
      <c r="H13" s="40" t="str">
        <f t="shared" ca="1" si="4"/>
        <v>1</v>
      </c>
      <c r="I13" s="41" t="str">
        <f t="shared" ca="1" si="5"/>
        <v>.1</v>
      </c>
      <c r="J13" s="41" t="str">
        <f t="shared" ca="1" si="6"/>
        <v>.8</v>
      </c>
      <c r="K13" s="41" t="str">
        <f t="shared" si="7"/>
        <v/>
      </c>
      <c r="L13" s="41" t="str">
        <f t="shared" si="10"/>
        <v/>
      </c>
      <c r="M13" s="41" t="str">
        <f t="shared" si="8"/>
        <v/>
      </c>
      <c r="N13" s="141" t="str">
        <f t="shared" ref="N13:N15" ca="1" si="25">CONCATENATE(G13,H13,I13,J13,K13,L13)</f>
        <v>W1.1.8</v>
      </c>
      <c r="O13" s="142" t="s">
        <v>47</v>
      </c>
      <c r="P13" s="61">
        <v>1</v>
      </c>
      <c r="Q13" s="62"/>
      <c r="R13" s="62"/>
      <c r="S13" s="63">
        <f>(Q13+R13)*PKZ!$B$3*P13</f>
        <v>0</v>
      </c>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row>
    <row r="14" spans="1:75" ht="26.45" outlineLevel="2">
      <c r="A14" s="39">
        <v>3</v>
      </c>
      <c r="B14" s="40">
        <f t="shared" ca="1" si="0"/>
        <v>1</v>
      </c>
      <c r="C14" s="41">
        <f t="shared" ca="1" si="1"/>
        <v>1</v>
      </c>
      <c r="D14" s="41">
        <f t="shared" ca="1" si="2"/>
        <v>9</v>
      </c>
      <c r="E14" s="41">
        <f t="shared" ca="1" si="3"/>
        <v>0</v>
      </c>
      <c r="F14" s="41">
        <f t="shared" ca="1" si="9"/>
        <v>0</v>
      </c>
      <c r="G14" s="41" t="str">
        <f t="shared" si="11"/>
        <v>W</v>
      </c>
      <c r="H14" s="40" t="str">
        <f t="shared" ref="H14:H15" ca="1" si="26">IF(AND(ISNUMBER($A14),$A14&gt;=1),TEXT(B14,0),"")</f>
        <v>1</v>
      </c>
      <c r="I14" s="41" t="str">
        <f t="shared" ref="I14:I15" ca="1" si="27">IF(AND(ISNUMBER($A14),$A14&gt;=2),CONCATENATE(".",TEXT(C14,0)),"")</f>
        <v>.1</v>
      </c>
      <c r="J14" s="41" t="str">
        <f t="shared" ref="J14:J15" ca="1" si="28">IF(AND(ISNUMBER($A14),$A14&gt;=3),CONCATENATE(".",TEXT(D14,0)),"")</f>
        <v>.9</v>
      </c>
      <c r="K14" s="41" t="str">
        <f t="shared" ref="K14:K15" si="29">IF(AND(ISNUMBER($A14),$A14&gt;=4),CONCATENATE(".",TEXT(E14,0)),"")</f>
        <v/>
      </c>
      <c r="L14" s="41" t="str">
        <f t="shared" ref="L14:L15" si="30">IF(AND(ISNUMBER($A14),$A14&gt;=5),CONCATENATE(".",TEXT(F14,0)),"")</f>
        <v/>
      </c>
      <c r="M14" s="41" t="str">
        <f t="shared" ref="M14:M15" si="31">IF(AND(ISNUMBER($A14),$A14&gt;=4),CONCATENATE(".",TEXT(G14,0)),"")</f>
        <v/>
      </c>
      <c r="N14" s="60" t="str">
        <f t="shared" ca="1" si="25"/>
        <v>W1.1.9</v>
      </c>
      <c r="O14" s="131" t="s">
        <v>48</v>
      </c>
      <c r="P14" s="61">
        <v>1</v>
      </c>
      <c r="Q14" s="62"/>
      <c r="R14" s="62"/>
      <c r="S14" s="63">
        <f>(Q14+R14)*PKZ!$B$3*P14</f>
        <v>0</v>
      </c>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row>
    <row r="15" spans="1:75" ht="26.45" outlineLevel="2">
      <c r="A15" s="39">
        <v>3</v>
      </c>
      <c r="B15" s="40">
        <f t="shared" ca="1" si="0"/>
        <v>1</v>
      </c>
      <c r="C15" s="41">
        <f t="shared" ca="1" si="1"/>
        <v>1</v>
      </c>
      <c r="D15" s="41">
        <f t="shared" ca="1" si="2"/>
        <v>10</v>
      </c>
      <c r="E15" s="41">
        <f t="shared" ca="1" si="3"/>
        <v>0</v>
      </c>
      <c r="F15" s="41">
        <f t="shared" ca="1" si="9"/>
        <v>0</v>
      </c>
      <c r="G15" s="41" t="str">
        <f t="shared" si="11"/>
        <v>W</v>
      </c>
      <c r="H15" s="40" t="str">
        <f t="shared" ca="1" si="26"/>
        <v>1</v>
      </c>
      <c r="I15" s="41" t="str">
        <f t="shared" ca="1" si="27"/>
        <v>.1</v>
      </c>
      <c r="J15" s="41" t="str">
        <f t="shared" ca="1" si="28"/>
        <v>.10</v>
      </c>
      <c r="K15" s="41" t="str">
        <f t="shared" si="29"/>
        <v/>
      </c>
      <c r="L15" s="41" t="str">
        <f t="shared" si="30"/>
        <v/>
      </c>
      <c r="M15" s="41" t="str">
        <f t="shared" si="31"/>
        <v/>
      </c>
      <c r="N15" s="141" t="str">
        <f t="shared" ca="1" si="25"/>
        <v>W1.1.10</v>
      </c>
      <c r="O15" s="142" t="s">
        <v>49</v>
      </c>
      <c r="P15" s="61">
        <v>1</v>
      </c>
      <c r="Q15" s="62"/>
      <c r="R15" s="62"/>
      <c r="S15" s="63">
        <f>(Q15+R15)*PKZ!$B$3*P15</f>
        <v>0</v>
      </c>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row>
    <row r="16" spans="1:75" ht="26.45" outlineLevel="2">
      <c r="A16" s="39">
        <v>3</v>
      </c>
      <c r="B16" s="40">
        <f t="shared" ca="1" si="0"/>
        <v>1</v>
      </c>
      <c r="C16" s="41">
        <f t="shared" ca="1" si="1"/>
        <v>1</v>
      </c>
      <c r="D16" s="41">
        <f t="shared" ca="1" si="2"/>
        <v>11</v>
      </c>
      <c r="E16" s="41">
        <f t="shared" ca="1" si="3"/>
        <v>0</v>
      </c>
      <c r="F16" s="41">
        <f t="shared" ca="1" si="9"/>
        <v>0</v>
      </c>
      <c r="G16" s="41" t="str">
        <f t="shared" si="11"/>
        <v>W</v>
      </c>
      <c r="H16" s="40" t="str">
        <f t="shared" ref="H16:H25" ca="1" si="32">IF(AND(ISNUMBER($A16),$A16&gt;=1),TEXT(B16,0),"")</f>
        <v>1</v>
      </c>
      <c r="I16" s="41" t="str">
        <f t="shared" ref="I16:I25" ca="1" si="33">IF(AND(ISNUMBER($A16),$A16&gt;=2),CONCATENATE(".",TEXT(C16,0)),"")</f>
        <v>.1</v>
      </c>
      <c r="J16" s="41" t="str">
        <f t="shared" ref="J16:J25" ca="1" si="34">IF(AND(ISNUMBER($A16),$A16&gt;=3),CONCATENATE(".",TEXT(D16,0)),"")</f>
        <v>.11</v>
      </c>
      <c r="K16" s="41" t="str">
        <f t="shared" ref="K16:K25" si="35">IF(AND(ISNUMBER($A16),$A16&gt;=4),CONCATENATE(".",TEXT(E16,0)),"")</f>
        <v/>
      </c>
      <c r="L16" s="41" t="str">
        <f t="shared" ref="L16:L25" si="36">IF(AND(ISNUMBER($A16),$A16&gt;=5),CONCATENATE(".",TEXT(F16,0)),"")</f>
        <v/>
      </c>
      <c r="M16" s="41" t="str">
        <f t="shared" ref="M16:M25" si="37">IF(AND(ISNUMBER($A16),$A16&gt;=4),CONCATENATE(".",TEXT(G16,0)),"")</f>
        <v/>
      </c>
      <c r="N16" s="60" t="str">
        <f t="shared" ref="N16:N25" ca="1" si="38">CONCATENATE(G16,H16,I16,J16,K16,L16)</f>
        <v>W1.1.11</v>
      </c>
      <c r="O16" s="131" t="s">
        <v>50</v>
      </c>
      <c r="P16" s="61">
        <v>1</v>
      </c>
      <c r="Q16" s="62"/>
      <c r="R16" s="62"/>
      <c r="S16" s="63">
        <f>(Q16+R16)*PKZ!$B$3*P16</f>
        <v>0</v>
      </c>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row>
    <row r="17" spans="1:75" ht="26.45" outlineLevel="2">
      <c r="A17" s="39">
        <v>3</v>
      </c>
      <c r="B17" s="40">
        <f t="shared" ca="1" si="0"/>
        <v>1</v>
      </c>
      <c r="C17" s="41">
        <f t="shared" ca="1" si="1"/>
        <v>1</v>
      </c>
      <c r="D17" s="41">
        <f t="shared" ca="1" si="2"/>
        <v>12</v>
      </c>
      <c r="E17" s="41">
        <f t="shared" ca="1" si="3"/>
        <v>0</v>
      </c>
      <c r="F17" s="41">
        <f t="shared" ca="1" si="9"/>
        <v>0</v>
      </c>
      <c r="G17" s="41" t="str">
        <f t="shared" si="11"/>
        <v>W</v>
      </c>
      <c r="H17" s="40" t="str">
        <f t="shared" ref="H17:H22" ca="1" si="39">IF(AND(ISNUMBER($A17),$A17&gt;=1),TEXT(B17,0),"")</f>
        <v>1</v>
      </c>
      <c r="I17" s="41" t="str">
        <f t="shared" ref="I17:I22" ca="1" si="40">IF(AND(ISNUMBER($A17),$A17&gt;=2),CONCATENATE(".",TEXT(C17,0)),"")</f>
        <v>.1</v>
      </c>
      <c r="J17" s="41" t="str">
        <f t="shared" ref="J17:J22" ca="1" si="41">IF(AND(ISNUMBER($A17),$A17&gt;=3),CONCATENATE(".",TEXT(D17,0)),"")</f>
        <v>.12</v>
      </c>
      <c r="K17" s="41" t="str">
        <f t="shared" ref="K17:K22" si="42">IF(AND(ISNUMBER($A17),$A17&gt;=4),CONCATENATE(".",TEXT(E17,0)),"")</f>
        <v/>
      </c>
      <c r="L17" s="41" t="str">
        <f t="shared" ref="L17:L22" si="43">IF(AND(ISNUMBER($A17),$A17&gt;=5),CONCATENATE(".",TEXT(F17,0)),"")</f>
        <v/>
      </c>
      <c r="M17" s="41" t="str">
        <f t="shared" ref="M17:M22" si="44">IF(AND(ISNUMBER($A17),$A17&gt;=4),CONCATENATE(".",TEXT(G17,0)),"")</f>
        <v/>
      </c>
      <c r="N17" s="143" t="str">
        <f t="shared" ref="N17:N22" ca="1" si="45">CONCATENATE(G17,H17,I17,J17,K17,L17)</f>
        <v>W1.1.12</v>
      </c>
      <c r="O17" s="144" t="s">
        <v>51</v>
      </c>
      <c r="P17" s="61">
        <v>1</v>
      </c>
      <c r="Q17" s="62"/>
      <c r="R17" s="62"/>
      <c r="S17" s="63">
        <f>(Q17+R17)*PKZ!$B$3*P17</f>
        <v>0</v>
      </c>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row>
    <row r="18" spans="1:75" ht="26.45" outlineLevel="2">
      <c r="A18" s="39">
        <v>3</v>
      </c>
      <c r="B18" s="40">
        <f t="shared" ca="1" si="0"/>
        <v>1</v>
      </c>
      <c r="C18" s="41">
        <f t="shared" ca="1" si="1"/>
        <v>1</v>
      </c>
      <c r="D18" s="41">
        <f t="shared" ca="1" si="2"/>
        <v>13</v>
      </c>
      <c r="E18" s="41">
        <f t="shared" ca="1" si="3"/>
        <v>0</v>
      </c>
      <c r="F18" s="41">
        <f t="shared" ca="1" si="9"/>
        <v>0</v>
      </c>
      <c r="G18" s="41" t="str">
        <f t="shared" si="11"/>
        <v>W</v>
      </c>
      <c r="H18" s="40" t="str">
        <f t="shared" ca="1" si="39"/>
        <v>1</v>
      </c>
      <c r="I18" s="41" t="str">
        <f t="shared" ca="1" si="40"/>
        <v>.1</v>
      </c>
      <c r="J18" s="41" t="str">
        <f t="shared" ca="1" si="41"/>
        <v>.13</v>
      </c>
      <c r="K18" s="41" t="str">
        <f t="shared" si="42"/>
        <v/>
      </c>
      <c r="L18" s="41" t="str">
        <f t="shared" si="43"/>
        <v/>
      </c>
      <c r="M18" s="41" t="str">
        <f t="shared" si="44"/>
        <v/>
      </c>
      <c r="N18" s="141" t="str">
        <f t="shared" ca="1" si="45"/>
        <v>W1.1.13</v>
      </c>
      <c r="O18" s="142" t="s">
        <v>52</v>
      </c>
      <c r="P18" s="61">
        <v>1</v>
      </c>
      <c r="Q18" s="62"/>
      <c r="R18" s="62"/>
      <c r="S18" s="63">
        <f>(Q18+R18)*PKZ!$B$3*P18</f>
        <v>0</v>
      </c>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row>
    <row r="19" spans="1:75" ht="26.45" outlineLevel="2">
      <c r="A19" s="39">
        <v>3</v>
      </c>
      <c r="B19" s="40">
        <f t="shared" ca="1" si="0"/>
        <v>1</v>
      </c>
      <c r="C19" s="41">
        <f t="shared" ca="1" si="1"/>
        <v>1</v>
      </c>
      <c r="D19" s="41">
        <f t="shared" ca="1" si="2"/>
        <v>14</v>
      </c>
      <c r="E19" s="41">
        <f t="shared" ca="1" si="3"/>
        <v>0</v>
      </c>
      <c r="F19" s="41">
        <f t="shared" ca="1" si="9"/>
        <v>0</v>
      </c>
      <c r="G19" s="41" t="str">
        <f t="shared" si="11"/>
        <v>W</v>
      </c>
      <c r="H19" s="40" t="str">
        <f t="shared" ca="1" si="39"/>
        <v>1</v>
      </c>
      <c r="I19" s="41" t="str">
        <f t="shared" ca="1" si="40"/>
        <v>.1</v>
      </c>
      <c r="J19" s="41" t="str">
        <f t="shared" ca="1" si="41"/>
        <v>.14</v>
      </c>
      <c r="K19" s="41" t="str">
        <f t="shared" si="42"/>
        <v/>
      </c>
      <c r="L19" s="41" t="str">
        <f t="shared" si="43"/>
        <v/>
      </c>
      <c r="M19" s="41" t="str">
        <f t="shared" si="44"/>
        <v/>
      </c>
      <c r="N19" s="143" t="str">
        <f t="shared" ca="1" si="45"/>
        <v>W1.1.14</v>
      </c>
      <c r="O19" s="144" t="s">
        <v>53</v>
      </c>
      <c r="P19" s="61">
        <v>1</v>
      </c>
      <c r="Q19" s="62"/>
      <c r="R19" s="62"/>
      <c r="S19" s="63">
        <f>(Q19+R19)*PKZ!$B$3*P19</f>
        <v>0</v>
      </c>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row>
    <row r="20" spans="1:75" ht="26.45" outlineLevel="2">
      <c r="A20" s="39">
        <v>3</v>
      </c>
      <c r="B20" s="40">
        <f t="shared" ca="1" si="0"/>
        <v>1</v>
      </c>
      <c r="C20" s="41">
        <f t="shared" ca="1" si="1"/>
        <v>1</v>
      </c>
      <c r="D20" s="41">
        <f t="shared" ca="1" si="2"/>
        <v>15</v>
      </c>
      <c r="E20" s="41">
        <f t="shared" ca="1" si="3"/>
        <v>0</v>
      </c>
      <c r="F20" s="41">
        <f t="shared" ca="1" si="9"/>
        <v>0</v>
      </c>
      <c r="G20" s="41" t="str">
        <f t="shared" si="11"/>
        <v>W</v>
      </c>
      <c r="H20" s="40" t="str">
        <f t="shared" ca="1" si="39"/>
        <v>1</v>
      </c>
      <c r="I20" s="41" t="str">
        <f t="shared" ca="1" si="40"/>
        <v>.1</v>
      </c>
      <c r="J20" s="41" t="str">
        <f t="shared" ca="1" si="41"/>
        <v>.15</v>
      </c>
      <c r="K20" s="41" t="str">
        <f t="shared" si="42"/>
        <v/>
      </c>
      <c r="L20" s="41" t="str">
        <f t="shared" si="43"/>
        <v/>
      </c>
      <c r="M20" s="41" t="str">
        <f t="shared" si="44"/>
        <v/>
      </c>
      <c r="N20" s="143" t="str">
        <f t="shared" ca="1" si="45"/>
        <v>W1.1.15</v>
      </c>
      <c r="O20" s="144" t="s">
        <v>54</v>
      </c>
      <c r="P20" s="61">
        <v>1</v>
      </c>
      <c r="Q20" s="62"/>
      <c r="R20" s="62"/>
      <c r="S20" s="63">
        <f>(Q20+R20)*PKZ!$B$3*P20</f>
        <v>0</v>
      </c>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row>
    <row r="21" spans="1:75" ht="26.45" outlineLevel="2">
      <c r="A21" s="39">
        <v>3</v>
      </c>
      <c r="B21" s="40">
        <f t="shared" ca="1" si="0"/>
        <v>1</v>
      </c>
      <c r="C21" s="41">
        <f t="shared" ca="1" si="1"/>
        <v>1</v>
      </c>
      <c r="D21" s="41">
        <f t="shared" ca="1" si="2"/>
        <v>16</v>
      </c>
      <c r="E21" s="41">
        <f t="shared" ca="1" si="3"/>
        <v>0</v>
      </c>
      <c r="F21" s="41">
        <f t="shared" ca="1" si="9"/>
        <v>0</v>
      </c>
      <c r="G21" s="41" t="str">
        <f t="shared" si="11"/>
        <v>W</v>
      </c>
      <c r="H21" s="40" t="str">
        <f t="shared" ca="1" si="39"/>
        <v>1</v>
      </c>
      <c r="I21" s="41" t="str">
        <f t="shared" ca="1" si="40"/>
        <v>.1</v>
      </c>
      <c r="J21" s="41" t="str">
        <f t="shared" ca="1" si="41"/>
        <v>.16</v>
      </c>
      <c r="K21" s="41" t="str">
        <f t="shared" si="42"/>
        <v/>
      </c>
      <c r="L21" s="41" t="str">
        <f t="shared" si="43"/>
        <v/>
      </c>
      <c r="M21" s="41" t="str">
        <f t="shared" si="44"/>
        <v/>
      </c>
      <c r="N21" s="60" t="str">
        <f t="shared" ca="1" si="45"/>
        <v>W1.1.16</v>
      </c>
      <c r="O21" s="131" t="s">
        <v>55</v>
      </c>
      <c r="P21" s="61">
        <v>1</v>
      </c>
      <c r="Q21" s="62"/>
      <c r="R21" s="62"/>
      <c r="S21" s="63">
        <f>(Q21+R21)*PKZ!$B$3*P21</f>
        <v>0</v>
      </c>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row>
    <row r="22" spans="1:75" ht="26.45" outlineLevel="2">
      <c r="A22" s="39">
        <v>3</v>
      </c>
      <c r="B22" s="40">
        <f t="shared" ca="1" si="0"/>
        <v>1</v>
      </c>
      <c r="C22" s="41">
        <f t="shared" ca="1" si="1"/>
        <v>1</v>
      </c>
      <c r="D22" s="41">
        <f t="shared" ca="1" si="2"/>
        <v>17</v>
      </c>
      <c r="E22" s="41">
        <f t="shared" ca="1" si="3"/>
        <v>0</v>
      </c>
      <c r="F22" s="41">
        <f t="shared" ca="1" si="9"/>
        <v>0</v>
      </c>
      <c r="G22" s="41" t="str">
        <f t="shared" si="11"/>
        <v>W</v>
      </c>
      <c r="H22" s="40" t="str">
        <f t="shared" ca="1" si="39"/>
        <v>1</v>
      </c>
      <c r="I22" s="41" t="str">
        <f t="shared" ca="1" si="40"/>
        <v>.1</v>
      </c>
      <c r="J22" s="41" t="str">
        <f t="shared" ca="1" si="41"/>
        <v>.17</v>
      </c>
      <c r="K22" s="41" t="str">
        <f t="shared" si="42"/>
        <v/>
      </c>
      <c r="L22" s="41" t="str">
        <f t="shared" si="43"/>
        <v/>
      </c>
      <c r="M22" s="41" t="str">
        <f t="shared" si="44"/>
        <v/>
      </c>
      <c r="N22" s="143" t="str">
        <f t="shared" ca="1" si="45"/>
        <v>W1.1.17</v>
      </c>
      <c r="O22" s="144" t="s">
        <v>56</v>
      </c>
      <c r="P22" s="61">
        <v>1</v>
      </c>
      <c r="Q22" s="62"/>
      <c r="R22" s="62"/>
      <c r="S22" s="63">
        <f>(Q22+R22)*PKZ!$B$3*P22</f>
        <v>0</v>
      </c>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row>
    <row r="23" spans="1:75" ht="26.45" outlineLevel="2">
      <c r="A23" s="39">
        <v>3</v>
      </c>
      <c r="B23" s="40">
        <f t="shared" ca="1" si="0"/>
        <v>1</v>
      </c>
      <c r="C23" s="41">
        <f t="shared" ca="1" si="1"/>
        <v>1</v>
      </c>
      <c r="D23" s="41">
        <f t="shared" ca="1" si="2"/>
        <v>18</v>
      </c>
      <c r="E23" s="41">
        <f t="shared" ca="1" si="3"/>
        <v>0</v>
      </c>
      <c r="F23" s="41">
        <f t="shared" ca="1" si="9"/>
        <v>0</v>
      </c>
      <c r="G23" s="41" t="str">
        <f t="shared" si="11"/>
        <v>W</v>
      </c>
      <c r="H23" s="40" t="str">
        <f t="shared" ca="1" si="32"/>
        <v>1</v>
      </c>
      <c r="I23" s="41" t="str">
        <f t="shared" ca="1" si="33"/>
        <v>.1</v>
      </c>
      <c r="J23" s="41" t="str">
        <f t="shared" ca="1" si="34"/>
        <v>.18</v>
      </c>
      <c r="K23" s="41" t="str">
        <f t="shared" si="35"/>
        <v/>
      </c>
      <c r="L23" s="41" t="str">
        <f t="shared" si="36"/>
        <v/>
      </c>
      <c r="M23" s="41" t="str">
        <f t="shared" si="37"/>
        <v/>
      </c>
      <c r="N23" s="141" t="str">
        <f t="shared" ca="1" si="38"/>
        <v>W1.1.18</v>
      </c>
      <c r="O23" s="142" t="s">
        <v>57</v>
      </c>
      <c r="P23" s="61">
        <v>1</v>
      </c>
      <c r="Q23" s="62"/>
      <c r="R23" s="62"/>
      <c r="S23" s="63">
        <f>(Q23+R23)*PKZ!$B$3*P23</f>
        <v>0</v>
      </c>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row>
    <row r="24" spans="1:75" ht="26.45" outlineLevel="2">
      <c r="A24" s="39">
        <v>3</v>
      </c>
      <c r="B24" s="40">
        <f t="shared" ca="1" si="0"/>
        <v>1</v>
      </c>
      <c r="C24" s="41">
        <f t="shared" ca="1" si="1"/>
        <v>1</v>
      </c>
      <c r="D24" s="41">
        <f t="shared" ca="1" si="2"/>
        <v>19</v>
      </c>
      <c r="E24" s="41">
        <f t="shared" ca="1" si="3"/>
        <v>0</v>
      </c>
      <c r="F24" s="41">
        <f t="shared" ca="1" si="9"/>
        <v>0</v>
      </c>
      <c r="G24" s="41" t="str">
        <f t="shared" si="11"/>
        <v>W</v>
      </c>
      <c r="H24" s="40" t="str">
        <f t="shared" ca="1" si="32"/>
        <v>1</v>
      </c>
      <c r="I24" s="41" t="str">
        <f t="shared" ca="1" si="33"/>
        <v>.1</v>
      </c>
      <c r="J24" s="41" t="str">
        <f t="shared" ca="1" si="34"/>
        <v>.19</v>
      </c>
      <c r="K24" s="41" t="str">
        <f t="shared" si="35"/>
        <v/>
      </c>
      <c r="L24" s="41" t="str">
        <f t="shared" si="36"/>
        <v/>
      </c>
      <c r="M24" s="41" t="str">
        <f t="shared" si="37"/>
        <v/>
      </c>
      <c r="N24" s="60" t="str">
        <f t="shared" ca="1" si="38"/>
        <v>W1.1.19</v>
      </c>
      <c r="O24" s="131" t="s">
        <v>58</v>
      </c>
      <c r="P24" s="61">
        <v>1</v>
      </c>
      <c r="Q24" s="62"/>
      <c r="R24" s="62"/>
      <c r="S24" s="63">
        <f>(Q24+R24)*PKZ!$B$3*P24</f>
        <v>0</v>
      </c>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row>
    <row r="25" spans="1:75" ht="26.45" outlineLevel="2">
      <c r="A25" s="39">
        <v>3</v>
      </c>
      <c r="B25" s="40">
        <f t="shared" ca="1" si="0"/>
        <v>1</v>
      </c>
      <c r="C25" s="41">
        <f t="shared" ca="1" si="1"/>
        <v>1</v>
      </c>
      <c r="D25" s="41">
        <f t="shared" ca="1" si="2"/>
        <v>20</v>
      </c>
      <c r="E25" s="41">
        <f t="shared" ca="1" si="3"/>
        <v>0</v>
      </c>
      <c r="F25" s="41">
        <f t="shared" ca="1" si="9"/>
        <v>0</v>
      </c>
      <c r="G25" s="41" t="str">
        <f t="shared" si="11"/>
        <v>W</v>
      </c>
      <c r="H25" s="40" t="str">
        <f t="shared" ca="1" si="32"/>
        <v>1</v>
      </c>
      <c r="I25" s="41" t="str">
        <f t="shared" ca="1" si="33"/>
        <v>.1</v>
      </c>
      <c r="J25" s="41" t="str">
        <f t="shared" ca="1" si="34"/>
        <v>.20</v>
      </c>
      <c r="K25" s="41" t="str">
        <f t="shared" si="35"/>
        <v/>
      </c>
      <c r="L25" s="41" t="str">
        <f t="shared" si="36"/>
        <v/>
      </c>
      <c r="M25" s="41" t="str">
        <f t="shared" si="37"/>
        <v/>
      </c>
      <c r="N25" s="141" t="str">
        <f t="shared" ca="1" si="38"/>
        <v>W1.1.20</v>
      </c>
      <c r="O25" s="142" t="s">
        <v>59</v>
      </c>
      <c r="P25" s="61">
        <v>1</v>
      </c>
      <c r="Q25" s="62"/>
      <c r="R25" s="62"/>
      <c r="S25" s="63">
        <f>(Q25+R25)*PKZ!$B$3*P25</f>
        <v>0</v>
      </c>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row>
    <row r="26" spans="1:75" ht="26.45" outlineLevel="2">
      <c r="A26" s="39">
        <v>3</v>
      </c>
      <c r="B26" s="40">
        <f t="shared" ca="1" si="0"/>
        <v>1</v>
      </c>
      <c r="C26" s="41">
        <f t="shared" ca="1" si="1"/>
        <v>1</v>
      </c>
      <c r="D26" s="41">
        <f t="shared" ca="1" si="2"/>
        <v>21</v>
      </c>
      <c r="E26" s="41">
        <f t="shared" ca="1" si="3"/>
        <v>0</v>
      </c>
      <c r="F26" s="41">
        <f t="shared" ca="1" si="9"/>
        <v>0</v>
      </c>
      <c r="G26" s="41" t="str">
        <f t="shared" si="11"/>
        <v>W</v>
      </c>
      <c r="H26" s="40" t="str">
        <f t="shared" ref="H26:H29" ca="1" si="46">IF(AND(ISNUMBER($A26),$A26&gt;=1),TEXT(B26,0),"")</f>
        <v>1</v>
      </c>
      <c r="I26" s="41" t="str">
        <f t="shared" ref="I26:I29" ca="1" si="47">IF(AND(ISNUMBER($A26),$A26&gt;=2),CONCATENATE(".",TEXT(C26,0)),"")</f>
        <v>.1</v>
      </c>
      <c r="J26" s="41" t="str">
        <f t="shared" ref="J26:J29" ca="1" si="48">IF(AND(ISNUMBER($A26),$A26&gt;=3),CONCATENATE(".",TEXT(D26,0)),"")</f>
        <v>.21</v>
      </c>
      <c r="K26" s="41" t="str">
        <f t="shared" ref="K26:K29" si="49">IF(AND(ISNUMBER($A26),$A26&gt;=4),CONCATENATE(".",TEXT(E26,0)),"")</f>
        <v/>
      </c>
      <c r="L26" s="41" t="str">
        <f t="shared" ref="L26:L29" si="50">IF(AND(ISNUMBER($A26),$A26&gt;=5),CONCATENATE(".",TEXT(F26,0)),"")</f>
        <v/>
      </c>
      <c r="M26" s="41" t="str">
        <f t="shared" ref="M26:M29" si="51">IF(AND(ISNUMBER($A26),$A26&gt;=4),CONCATENATE(".",TEXT(G26,0)),"")</f>
        <v/>
      </c>
      <c r="N26" s="141" t="str">
        <f t="shared" ref="N26:N29" ca="1" si="52">CONCATENATE(G26,H26,I26,J26,K26,L26)</f>
        <v>W1.1.21</v>
      </c>
      <c r="O26" s="142" t="s">
        <v>60</v>
      </c>
      <c r="P26" s="61">
        <v>1</v>
      </c>
      <c r="Q26" s="62"/>
      <c r="R26" s="62"/>
      <c r="S26" s="63">
        <f>(Q26+R26)*PKZ!$B$3*P26</f>
        <v>0</v>
      </c>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row>
    <row r="27" spans="1:75" ht="26.45" outlineLevel="2">
      <c r="A27" s="39">
        <v>3</v>
      </c>
      <c r="B27" s="40">
        <f t="shared" ca="1" si="0"/>
        <v>1</v>
      </c>
      <c r="C27" s="41">
        <f t="shared" ca="1" si="1"/>
        <v>1</v>
      </c>
      <c r="D27" s="41">
        <f t="shared" ca="1" si="2"/>
        <v>22</v>
      </c>
      <c r="E27" s="41">
        <f t="shared" ca="1" si="3"/>
        <v>0</v>
      </c>
      <c r="F27" s="41">
        <f t="shared" ca="1" si="9"/>
        <v>0</v>
      </c>
      <c r="G27" s="41" t="str">
        <f t="shared" si="11"/>
        <v>W</v>
      </c>
      <c r="H27" s="40" t="str">
        <f t="shared" ca="1" si="46"/>
        <v>1</v>
      </c>
      <c r="I27" s="41" t="str">
        <f t="shared" ca="1" si="47"/>
        <v>.1</v>
      </c>
      <c r="J27" s="41" t="str">
        <f t="shared" ca="1" si="48"/>
        <v>.22</v>
      </c>
      <c r="K27" s="41" t="str">
        <f t="shared" si="49"/>
        <v/>
      </c>
      <c r="L27" s="41" t="str">
        <f t="shared" si="50"/>
        <v/>
      </c>
      <c r="M27" s="41" t="str">
        <f t="shared" si="51"/>
        <v/>
      </c>
      <c r="N27" s="143" t="str">
        <f t="shared" ca="1" si="52"/>
        <v>W1.1.22</v>
      </c>
      <c r="O27" s="144" t="s">
        <v>61</v>
      </c>
      <c r="P27" s="61">
        <v>1</v>
      </c>
      <c r="Q27" s="62"/>
      <c r="R27" s="62"/>
      <c r="S27" s="63">
        <f>(Q27+R27)*PKZ!$B$3*P27</f>
        <v>0</v>
      </c>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row>
    <row r="28" spans="1:75" ht="26.45" outlineLevel="2">
      <c r="A28" s="39">
        <v>3</v>
      </c>
      <c r="B28" s="40">
        <f t="shared" ca="1" si="0"/>
        <v>1</v>
      </c>
      <c r="C28" s="41">
        <f t="shared" ca="1" si="1"/>
        <v>1</v>
      </c>
      <c r="D28" s="41">
        <f t="shared" ca="1" si="2"/>
        <v>23</v>
      </c>
      <c r="E28" s="41">
        <f t="shared" ca="1" si="3"/>
        <v>0</v>
      </c>
      <c r="F28" s="41">
        <f t="shared" ca="1" si="9"/>
        <v>0</v>
      </c>
      <c r="G28" s="41" t="str">
        <f t="shared" si="11"/>
        <v>W</v>
      </c>
      <c r="H28" s="40" t="str">
        <f t="shared" ca="1" si="46"/>
        <v>1</v>
      </c>
      <c r="I28" s="41" t="str">
        <f t="shared" ca="1" si="47"/>
        <v>.1</v>
      </c>
      <c r="J28" s="41" t="str">
        <f t="shared" ca="1" si="48"/>
        <v>.23</v>
      </c>
      <c r="K28" s="41" t="str">
        <f t="shared" si="49"/>
        <v/>
      </c>
      <c r="L28" s="41" t="str">
        <f t="shared" si="50"/>
        <v/>
      </c>
      <c r="M28" s="41" t="str">
        <f t="shared" si="51"/>
        <v/>
      </c>
      <c r="N28" s="141" t="str">
        <f t="shared" ca="1" si="52"/>
        <v>W1.1.23</v>
      </c>
      <c r="O28" s="142" t="s">
        <v>62</v>
      </c>
      <c r="P28" s="61">
        <v>1</v>
      </c>
      <c r="Q28" s="62"/>
      <c r="R28" s="62"/>
      <c r="S28" s="63">
        <f>(Q28+R28)*PKZ!$B$3*P28</f>
        <v>0</v>
      </c>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row>
    <row r="29" spans="1:75" ht="26.45" outlineLevel="2">
      <c r="A29" s="39">
        <v>3</v>
      </c>
      <c r="B29" s="40">
        <f t="shared" ca="1" si="0"/>
        <v>1</v>
      </c>
      <c r="C29" s="41">
        <f t="shared" ca="1" si="1"/>
        <v>1</v>
      </c>
      <c r="D29" s="41">
        <f t="shared" ca="1" si="2"/>
        <v>24</v>
      </c>
      <c r="E29" s="41">
        <f t="shared" ca="1" si="3"/>
        <v>0</v>
      </c>
      <c r="F29" s="41">
        <f t="shared" ca="1" si="9"/>
        <v>0</v>
      </c>
      <c r="G29" s="41" t="str">
        <f t="shared" si="11"/>
        <v>W</v>
      </c>
      <c r="H29" s="40" t="str">
        <f t="shared" ca="1" si="46"/>
        <v>1</v>
      </c>
      <c r="I29" s="41" t="str">
        <f t="shared" ca="1" si="47"/>
        <v>.1</v>
      </c>
      <c r="J29" s="41" t="str">
        <f t="shared" ca="1" si="48"/>
        <v>.24</v>
      </c>
      <c r="K29" s="41" t="str">
        <f t="shared" si="49"/>
        <v/>
      </c>
      <c r="L29" s="41" t="str">
        <f t="shared" si="50"/>
        <v/>
      </c>
      <c r="M29" s="41" t="str">
        <f t="shared" si="51"/>
        <v/>
      </c>
      <c r="N29" s="143" t="str">
        <f t="shared" ca="1" si="52"/>
        <v>W1.1.24</v>
      </c>
      <c r="O29" s="144" t="s">
        <v>63</v>
      </c>
      <c r="P29" s="61">
        <v>1</v>
      </c>
      <c r="Q29" s="62"/>
      <c r="R29" s="62"/>
      <c r="S29" s="63">
        <f>(Q29+R29)*PKZ!$B$3*P29</f>
        <v>0</v>
      </c>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row>
    <row r="30" spans="1:75" ht="26.45" outlineLevel="2">
      <c r="A30" s="39">
        <v>3</v>
      </c>
      <c r="B30" s="40">
        <f t="shared" ca="1" si="0"/>
        <v>1</v>
      </c>
      <c r="C30" s="41">
        <f t="shared" ca="1" si="1"/>
        <v>1</v>
      </c>
      <c r="D30" s="41">
        <f t="shared" ca="1" si="2"/>
        <v>25</v>
      </c>
      <c r="E30" s="41">
        <f t="shared" ca="1" si="3"/>
        <v>0</v>
      </c>
      <c r="F30" s="41">
        <f t="shared" ca="1" si="9"/>
        <v>0</v>
      </c>
      <c r="G30" s="41" t="str">
        <f t="shared" si="11"/>
        <v>W</v>
      </c>
      <c r="H30" s="40" t="str">
        <f t="shared" ref="H30:H32" ca="1" si="53">IF(AND(ISNUMBER($A30),$A30&gt;=1),TEXT(B30,0),"")</f>
        <v>1</v>
      </c>
      <c r="I30" s="41" t="str">
        <f t="shared" ref="I30:I32" ca="1" si="54">IF(AND(ISNUMBER($A30),$A30&gt;=2),CONCATENATE(".",TEXT(C30,0)),"")</f>
        <v>.1</v>
      </c>
      <c r="J30" s="41" t="str">
        <f t="shared" ref="J30:J32" ca="1" si="55">IF(AND(ISNUMBER($A30),$A30&gt;=3),CONCATENATE(".",TEXT(D30,0)),"")</f>
        <v>.25</v>
      </c>
      <c r="K30" s="41" t="str">
        <f t="shared" ref="K30:K32" si="56">IF(AND(ISNUMBER($A30),$A30&gt;=4),CONCATENATE(".",TEXT(E30,0)),"")</f>
        <v/>
      </c>
      <c r="L30" s="41" t="str">
        <f t="shared" ref="L30:L32" si="57">IF(AND(ISNUMBER($A30),$A30&gt;=5),CONCATENATE(".",TEXT(F30,0)),"")</f>
        <v/>
      </c>
      <c r="M30" s="41" t="str">
        <f t="shared" ref="M30:M32" si="58">IF(AND(ISNUMBER($A30),$A30&gt;=4),CONCATENATE(".",TEXT(G30,0)),"")</f>
        <v/>
      </c>
      <c r="N30" s="143" t="str">
        <f t="shared" ref="N30:N32" ca="1" si="59">CONCATENATE(G30,H30,I30,J30,K30,L30)</f>
        <v>W1.1.25</v>
      </c>
      <c r="O30" s="144" t="s">
        <v>64</v>
      </c>
      <c r="P30" s="61">
        <v>1</v>
      </c>
      <c r="Q30" s="62"/>
      <c r="R30" s="62"/>
      <c r="S30" s="63">
        <f>(Q30+R30)*PKZ!$B$3*P30</f>
        <v>0</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row>
    <row r="31" spans="1:75" ht="26.45" outlineLevel="2">
      <c r="A31" s="39">
        <v>3</v>
      </c>
      <c r="B31" s="40">
        <f t="shared" ca="1" si="0"/>
        <v>1</v>
      </c>
      <c r="C31" s="41">
        <f t="shared" ca="1" si="1"/>
        <v>1</v>
      </c>
      <c r="D31" s="41">
        <f t="shared" ca="1" si="2"/>
        <v>26</v>
      </c>
      <c r="E31" s="41">
        <f t="shared" ca="1" si="3"/>
        <v>0</v>
      </c>
      <c r="F31" s="41">
        <f t="shared" ca="1" si="9"/>
        <v>0</v>
      </c>
      <c r="G31" s="41" t="str">
        <f t="shared" si="11"/>
        <v>W</v>
      </c>
      <c r="H31" s="40" t="str">
        <f t="shared" ca="1" si="53"/>
        <v>1</v>
      </c>
      <c r="I31" s="41" t="str">
        <f t="shared" ca="1" si="54"/>
        <v>.1</v>
      </c>
      <c r="J31" s="41" t="str">
        <f t="shared" ca="1" si="55"/>
        <v>.26</v>
      </c>
      <c r="K31" s="41" t="str">
        <f t="shared" si="56"/>
        <v/>
      </c>
      <c r="L31" s="41" t="str">
        <f t="shared" si="57"/>
        <v/>
      </c>
      <c r="M31" s="41" t="str">
        <f t="shared" si="58"/>
        <v/>
      </c>
      <c r="N31" s="60" t="str">
        <f t="shared" ca="1" si="59"/>
        <v>W1.1.26</v>
      </c>
      <c r="O31" s="131" t="s">
        <v>65</v>
      </c>
      <c r="P31" s="61">
        <v>1</v>
      </c>
      <c r="Q31" s="62"/>
      <c r="R31" s="62"/>
      <c r="S31" s="63">
        <f>(Q31+R31)*PKZ!$B$3*P31</f>
        <v>0</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row>
    <row r="32" spans="1:75" ht="26.45" outlineLevel="2">
      <c r="A32" s="39">
        <v>3</v>
      </c>
      <c r="B32" s="40">
        <f t="shared" ca="1" si="0"/>
        <v>1</v>
      </c>
      <c r="C32" s="41">
        <f t="shared" ca="1" si="1"/>
        <v>1</v>
      </c>
      <c r="D32" s="41">
        <f t="shared" ca="1" si="2"/>
        <v>27</v>
      </c>
      <c r="E32" s="41">
        <f t="shared" ca="1" si="3"/>
        <v>0</v>
      </c>
      <c r="F32" s="41">
        <f t="shared" ca="1" si="9"/>
        <v>0</v>
      </c>
      <c r="G32" s="41" t="str">
        <f t="shared" si="11"/>
        <v>W</v>
      </c>
      <c r="H32" s="40" t="str">
        <f t="shared" ca="1" si="53"/>
        <v>1</v>
      </c>
      <c r="I32" s="41" t="str">
        <f t="shared" ca="1" si="54"/>
        <v>.1</v>
      </c>
      <c r="J32" s="41" t="str">
        <f t="shared" ca="1" si="55"/>
        <v>.27</v>
      </c>
      <c r="K32" s="41" t="str">
        <f t="shared" si="56"/>
        <v/>
      </c>
      <c r="L32" s="41" t="str">
        <f t="shared" si="57"/>
        <v/>
      </c>
      <c r="M32" s="41" t="str">
        <f t="shared" si="58"/>
        <v/>
      </c>
      <c r="N32" s="141" t="str">
        <f t="shared" ca="1" si="59"/>
        <v>W1.1.27</v>
      </c>
      <c r="O32" s="144" t="s">
        <v>66</v>
      </c>
      <c r="P32" s="212">
        <v>1</v>
      </c>
      <c r="Q32" s="62"/>
      <c r="R32" s="62"/>
      <c r="S32" s="63">
        <f>(Q32+R32)*PKZ!$B$3*P32</f>
        <v>0</v>
      </c>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row>
    <row r="33" spans="1:75" ht="13.15" outlineLevel="2">
      <c r="A33" s="39">
        <v>3</v>
      </c>
      <c r="B33" s="40">
        <f t="shared" ca="1" si="0"/>
        <v>1</v>
      </c>
      <c r="C33" s="41">
        <f t="shared" ca="1" si="1"/>
        <v>1</v>
      </c>
      <c r="D33" s="41">
        <f t="shared" ca="1" si="2"/>
        <v>28</v>
      </c>
      <c r="E33" s="41">
        <f t="shared" ca="1" si="3"/>
        <v>0</v>
      </c>
      <c r="F33" s="41">
        <f t="shared" ca="1" si="9"/>
        <v>0</v>
      </c>
      <c r="G33" s="41" t="str">
        <f t="shared" si="11"/>
        <v>W</v>
      </c>
      <c r="H33" s="40" t="str">
        <f t="shared" ref="H33:H34" ca="1" si="60">IF(AND(ISNUMBER($A33),$A33&gt;=1),TEXT(B33,0),"")</f>
        <v>1</v>
      </c>
      <c r="I33" s="41" t="str">
        <f t="shared" ref="I33:I34" ca="1" si="61">IF(AND(ISNUMBER($A33),$A33&gt;=2),CONCATENATE(".",TEXT(C33,0)),"")</f>
        <v>.1</v>
      </c>
      <c r="J33" s="41" t="str">
        <f t="shared" ref="J33:J34" ca="1" si="62">IF(AND(ISNUMBER($A33),$A33&gt;=3),CONCATENATE(".",TEXT(D33,0)),"")</f>
        <v>.28</v>
      </c>
      <c r="K33" s="41" t="str">
        <f t="shared" ref="K33:K34" si="63">IF(AND(ISNUMBER($A33),$A33&gt;=4),CONCATENATE(".",TEXT(E33,0)),"")</f>
        <v/>
      </c>
      <c r="L33" s="41" t="str">
        <f t="shared" ref="L33:L34" si="64">IF(AND(ISNUMBER($A33),$A33&gt;=5),CONCATENATE(".",TEXT(F33,0)),"")</f>
        <v/>
      </c>
      <c r="M33" s="41" t="str">
        <f t="shared" ref="M33:M34" si="65">IF(AND(ISNUMBER($A33),$A33&gt;=4),CONCATENATE(".",TEXT(G33,0)),"")</f>
        <v/>
      </c>
      <c r="N33" s="141" t="str">
        <f t="shared" ref="N33:N34" ca="1" si="66">CONCATENATE(G33,H33,I33,J33,K33,L33)</f>
        <v>W1.1.28</v>
      </c>
      <c r="O33" s="144" t="s">
        <v>67</v>
      </c>
      <c r="P33" s="212">
        <v>1</v>
      </c>
      <c r="Q33" s="62"/>
      <c r="R33" s="62"/>
      <c r="S33" s="63">
        <f>(Q33+R33)*PKZ!$B$3*P33</f>
        <v>0</v>
      </c>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row>
    <row r="34" spans="1:75" ht="13.15" outlineLevel="2">
      <c r="A34" s="39">
        <v>3</v>
      </c>
      <c r="B34" s="40">
        <f t="shared" ca="1" si="0"/>
        <v>1</v>
      </c>
      <c r="C34" s="41">
        <f t="shared" ca="1" si="1"/>
        <v>1</v>
      </c>
      <c r="D34" s="41">
        <f t="shared" ca="1" si="2"/>
        <v>29</v>
      </c>
      <c r="E34" s="41">
        <f t="shared" ca="1" si="3"/>
        <v>0</v>
      </c>
      <c r="F34" s="41">
        <f t="shared" ca="1" si="9"/>
        <v>0</v>
      </c>
      <c r="G34" s="41" t="str">
        <f t="shared" si="11"/>
        <v>W</v>
      </c>
      <c r="H34" s="40" t="str">
        <f t="shared" ca="1" si="60"/>
        <v>1</v>
      </c>
      <c r="I34" s="41" t="str">
        <f t="shared" ca="1" si="61"/>
        <v>.1</v>
      </c>
      <c r="J34" s="41" t="str">
        <f t="shared" ca="1" si="62"/>
        <v>.29</v>
      </c>
      <c r="K34" s="41" t="str">
        <f t="shared" si="63"/>
        <v/>
      </c>
      <c r="L34" s="41" t="str">
        <f t="shared" si="64"/>
        <v/>
      </c>
      <c r="M34" s="41" t="str">
        <f t="shared" si="65"/>
        <v/>
      </c>
      <c r="N34" s="141" t="str">
        <f t="shared" ca="1" si="66"/>
        <v>W1.1.29</v>
      </c>
      <c r="O34" s="211" t="s">
        <v>68</v>
      </c>
      <c r="P34" s="164">
        <v>1</v>
      </c>
      <c r="Q34" s="62"/>
      <c r="R34" s="62"/>
      <c r="S34" s="63">
        <f>(Q34+R34)*PKZ!$B$3*P34</f>
        <v>0</v>
      </c>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row>
    <row r="35" spans="1:75" ht="13.15">
      <c r="A35" s="39">
        <v>1</v>
      </c>
      <c r="B35" s="40">
        <f t="shared" ca="1" si="0"/>
        <v>2</v>
      </c>
      <c r="C35" s="41">
        <f t="shared" ca="1" si="1"/>
        <v>0</v>
      </c>
      <c r="D35" s="41">
        <f t="shared" ca="1" si="2"/>
        <v>0</v>
      </c>
      <c r="E35" s="41">
        <f t="shared" ca="1" si="3"/>
        <v>0</v>
      </c>
      <c r="F35" s="41">
        <f t="shared" ca="1" si="9"/>
        <v>0</v>
      </c>
      <c r="G35" s="49" t="s">
        <v>37</v>
      </c>
      <c r="H35" s="40" t="str">
        <f ca="1">IF(AND(ISNUMBER($A35),$A35&gt;=1),TEXT(B35,0),"")</f>
        <v>2</v>
      </c>
      <c r="I35" s="41" t="str">
        <f>IF(AND(ISNUMBER($A35),$A35&gt;=2),CONCATENATE(".",TEXT(C35,0)),"")</f>
        <v/>
      </c>
      <c r="J35" s="41" t="str">
        <f>IF(AND(ISNUMBER($A35),$A35&gt;=3),CONCATENATE(".",TEXT(D35,0)),"")</f>
        <v/>
      </c>
      <c r="K35" s="41" t="str">
        <f t="shared" si="7"/>
        <v/>
      </c>
      <c r="L35" s="41" t="str">
        <f t="shared" si="10"/>
        <v/>
      </c>
      <c r="M35" s="41" t="str">
        <f>IF(AND(ISNUMBER($A35),$A35&gt;=4),CONCATENATE(".",TEXT(G35,0)),"")</f>
        <v/>
      </c>
      <c r="N35" s="166" t="str">
        <f t="shared" ref="N35:N36" ca="1" si="67">CONCATENATE(G35,H35,I35,J35,K35,L35)</f>
        <v>W2</v>
      </c>
      <c r="O35" s="167" t="s">
        <v>69</v>
      </c>
      <c r="P35" s="168"/>
      <c r="Q35" s="169"/>
      <c r="R35" s="170"/>
      <c r="S35" s="171">
        <f>S36</f>
        <v>0</v>
      </c>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row>
    <row r="36" spans="1:75" ht="13.15" outlineLevel="1">
      <c r="A36" s="39">
        <v>2</v>
      </c>
      <c r="B36" s="40">
        <f t="shared" ca="1" si="0"/>
        <v>2</v>
      </c>
      <c r="C36" s="41">
        <f t="shared" ca="1" si="1"/>
        <v>1</v>
      </c>
      <c r="D36" s="41">
        <f t="shared" ca="1" si="2"/>
        <v>0</v>
      </c>
      <c r="E36" s="41">
        <f t="shared" ca="1" si="3"/>
        <v>0</v>
      </c>
      <c r="F36" s="41">
        <f t="shared" ca="1" si="9"/>
        <v>0</v>
      </c>
      <c r="G36" s="41" t="str">
        <f t="shared" ref="G36:G37" si="68">G$3</f>
        <v>W</v>
      </c>
      <c r="H36" s="40" t="str">
        <f ca="1">IF(AND(ISNUMBER($A36),$A36&gt;=1),TEXT(B36,0),"")</f>
        <v>2</v>
      </c>
      <c r="I36" s="41" t="str">
        <f ca="1">IF(AND(ISNUMBER($A36),$A36&gt;=2),CONCATENATE(".",TEXT(C36,0)),"")</f>
        <v>.1</v>
      </c>
      <c r="J36" s="41" t="str">
        <f>IF(AND(ISNUMBER($A36),$A36&gt;=3),CONCATENATE(".",TEXT(D36,0)),"")</f>
        <v/>
      </c>
      <c r="K36" s="41" t="str">
        <f t="shared" si="7"/>
        <v/>
      </c>
      <c r="L36" s="41" t="str">
        <f t="shared" si="10"/>
        <v/>
      </c>
      <c r="M36" s="41" t="str">
        <f>IF(AND(ISNUMBER($A36),$A36&gt;=4),CONCATENATE(".",TEXT(G36,0)),"")</f>
        <v/>
      </c>
      <c r="N36" s="64" t="str">
        <f t="shared" ca="1" si="67"/>
        <v>W2.1</v>
      </c>
      <c r="O36" s="58" t="s">
        <v>70</v>
      </c>
      <c r="P36" s="65"/>
      <c r="Q36" s="59"/>
      <c r="R36" s="59"/>
      <c r="S36" s="66">
        <f>SUM(S37)</f>
        <v>0</v>
      </c>
    </row>
    <row r="37" spans="1:75" ht="26.45" outlineLevel="2">
      <c r="A37" s="39">
        <v>3</v>
      </c>
      <c r="B37" s="40">
        <f t="shared" ca="1" si="0"/>
        <v>2</v>
      </c>
      <c r="C37" s="41">
        <f t="shared" ca="1" si="1"/>
        <v>1</v>
      </c>
      <c r="D37" s="41">
        <f t="shared" ca="1" si="2"/>
        <v>1</v>
      </c>
      <c r="E37" s="41">
        <f t="shared" ca="1" si="3"/>
        <v>0</v>
      </c>
      <c r="F37" s="41">
        <f t="shared" ca="1" si="9"/>
        <v>0</v>
      </c>
      <c r="G37" s="41" t="str">
        <f t="shared" si="68"/>
        <v>W</v>
      </c>
      <c r="H37" s="40" t="str">
        <f t="shared" ref="H37" ca="1" si="69">IF(AND(ISNUMBER($A37),$A37&gt;=1),TEXT(B37,0),"")</f>
        <v>2</v>
      </c>
      <c r="I37" s="41" t="str">
        <f t="shared" ref="I37" ca="1" si="70">IF(AND(ISNUMBER($A37),$A37&gt;=2),CONCATENATE(".",TEXT(C37,0)),"")</f>
        <v>.1</v>
      </c>
      <c r="J37" s="41" t="str">
        <f t="shared" ref="J37" ca="1" si="71">IF(AND(ISNUMBER($A37),$A37&gt;=3),CONCATENATE(".",TEXT(D37,0)),"")</f>
        <v>.1</v>
      </c>
      <c r="K37" s="41" t="str">
        <f t="shared" ref="K37" si="72">IF(AND(ISNUMBER($A37),$A37&gt;=4),CONCATENATE(".",TEXT(E37,0)),"")</f>
        <v/>
      </c>
      <c r="L37" s="41" t="str">
        <f t="shared" ref="L37" si="73">IF(AND(ISNUMBER($A37),$A37&gt;=5),CONCATENATE(".",TEXT(F37,0)),"")</f>
        <v/>
      </c>
      <c r="M37" s="41" t="str">
        <f t="shared" ref="M37" si="74">IF(AND(ISNUMBER($A37),$A37&gt;=4),CONCATENATE(".",TEXT(G37,0)),"")</f>
        <v/>
      </c>
      <c r="N37" s="137" t="str">
        <f ca="1">CONCATENATE(G37,H37,I37,J37,K37,L37)</f>
        <v>W2.1.1</v>
      </c>
      <c r="O37" s="138" t="s">
        <v>71</v>
      </c>
      <c r="P37" s="139">
        <v>1</v>
      </c>
      <c r="Q37" s="140"/>
      <c r="R37" s="208"/>
      <c r="S37" s="63">
        <f>(Q37)*PKZ!$B$3*P37</f>
        <v>0</v>
      </c>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row>
    <row r="38" spans="1:75" ht="13.15">
      <c r="N38" s="67"/>
      <c r="O38" s="68"/>
      <c r="P38" s="69"/>
      <c r="Q38" s="70"/>
      <c r="R38" s="70"/>
      <c r="S38" s="71"/>
    </row>
    <row r="39" spans="1:75" ht="15" customHeight="1">
      <c r="N39" s="72" t="str">
        <f ca="1">N3&amp;" - "&amp;O3</f>
        <v>W1 - Wartung</v>
      </c>
      <c r="O39" s="73"/>
      <c r="P39" s="145"/>
      <c r="Q39" s="74"/>
      <c r="R39" s="74"/>
      <c r="S39" s="213">
        <f>S3</f>
        <v>0</v>
      </c>
    </row>
    <row r="40" spans="1:75" ht="15" customHeight="1">
      <c r="N40" s="75" t="str">
        <f ca="1">N35&amp;" - "&amp;O35</f>
        <v>W2 - Servicegrundkosten</v>
      </c>
      <c r="O40" s="76"/>
      <c r="P40" s="146"/>
      <c r="Q40" s="77"/>
      <c r="R40" s="77"/>
      <c r="S40" s="214">
        <f>S35</f>
        <v>0</v>
      </c>
    </row>
    <row r="41" spans="1:75" ht="15" customHeight="1">
      <c r="N41" s="78" t="str">
        <f>"Zwischensumme "&amp;O1</f>
        <v>Zwischensumme WDR Laufende Kosten</v>
      </c>
      <c r="O41" s="43"/>
      <c r="P41" s="147"/>
      <c r="Q41" s="79"/>
      <c r="R41" s="79"/>
      <c r="S41" s="80">
        <f>SUM(S39:S40)</f>
        <v>0</v>
      </c>
    </row>
    <row r="42" spans="1:75" ht="13.15">
      <c r="N42" s="41"/>
      <c r="O42" s="41"/>
      <c r="P42" s="39"/>
      <c r="Q42" s="41"/>
      <c r="R42" s="41"/>
    </row>
    <row r="43" spans="1:75" ht="13.15">
      <c r="N43" s="41"/>
      <c r="O43" s="41"/>
      <c r="P43" s="39"/>
      <c r="Q43" s="41"/>
      <c r="R43" s="41"/>
    </row>
    <row r="44" spans="1:75" ht="13.15">
      <c r="N44" s="41"/>
      <c r="O44" s="41"/>
      <c r="P44" s="39"/>
      <c r="Q44" s="41"/>
      <c r="R44" s="41"/>
    </row>
    <row r="45" spans="1:75" ht="13.15">
      <c r="N45" s="41"/>
      <c r="O45" s="41"/>
      <c r="P45" s="39"/>
      <c r="Q45" s="41"/>
      <c r="R45" s="41"/>
    </row>
    <row r="46" spans="1:75" ht="13.15">
      <c r="N46" s="41"/>
      <c r="O46" s="41"/>
      <c r="P46" s="39"/>
      <c r="Q46" s="41"/>
      <c r="R46" s="41"/>
    </row>
    <row r="47" spans="1:75" ht="13.15">
      <c r="N47" s="41"/>
      <c r="O47" s="41"/>
      <c r="P47" s="39"/>
      <c r="Q47" s="41"/>
      <c r="R47" s="41"/>
    </row>
    <row r="48" spans="1:75" ht="13.15">
      <c r="N48" s="41"/>
      <c r="O48" s="41"/>
      <c r="P48" s="39"/>
      <c r="Q48" s="41"/>
      <c r="R48" s="41"/>
    </row>
    <row r="49" spans="14:18" ht="13.15">
      <c r="N49" s="41"/>
      <c r="O49" s="41"/>
      <c r="P49" s="39"/>
      <c r="Q49" s="41"/>
      <c r="R49" s="41"/>
    </row>
    <row r="50" spans="14:18" ht="13.15">
      <c r="N50" s="41"/>
      <c r="O50" s="41"/>
      <c r="P50" s="39"/>
      <c r="Q50" s="41"/>
      <c r="R50" s="41"/>
    </row>
    <row r="51" spans="14:18" ht="13.15">
      <c r="N51" s="41"/>
      <c r="O51" s="41"/>
      <c r="P51" s="39"/>
      <c r="Q51" s="41"/>
      <c r="R51" s="41"/>
    </row>
    <row r="52" spans="14:18" ht="13.15">
      <c r="N52" s="41"/>
      <c r="O52" s="41"/>
      <c r="P52" s="39"/>
      <c r="Q52" s="41"/>
      <c r="R52" s="41"/>
    </row>
    <row r="53" spans="14:18" ht="13.15">
      <c r="N53" s="41"/>
      <c r="O53" s="41"/>
      <c r="P53" s="39"/>
      <c r="Q53" s="41"/>
      <c r="R53" s="41"/>
    </row>
    <row r="54" spans="14:18" ht="13.15">
      <c r="N54" s="41"/>
      <c r="O54" s="41"/>
      <c r="P54" s="39"/>
      <c r="Q54" s="41"/>
      <c r="R54" s="41"/>
    </row>
    <row r="55" spans="14:18" ht="13.15">
      <c r="N55" s="41"/>
      <c r="O55" s="41"/>
      <c r="P55" s="39"/>
      <c r="Q55" s="41"/>
      <c r="R55" s="41"/>
    </row>
    <row r="56" spans="14:18" ht="13.15">
      <c r="N56" s="41"/>
      <c r="O56" s="41"/>
      <c r="P56" s="39"/>
      <c r="Q56" s="41"/>
      <c r="R56" s="41"/>
    </row>
    <row r="57" spans="14:18" ht="13.15">
      <c r="N57" s="41"/>
      <c r="O57" s="41"/>
      <c r="P57" s="39"/>
      <c r="Q57" s="41"/>
      <c r="R57" s="41"/>
    </row>
    <row r="58" spans="14:18" ht="13.15">
      <c r="N58" s="41"/>
      <c r="O58" s="41"/>
      <c r="P58" s="39"/>
      <c r="Q58" s="41"/>
      <c r="R58" s="41"/>
    </row>
    <row r="59" spans="14:18" ht="13.15">
      <c r="N59" s="41"/>
      <c r="O59" s="41"/>
      <c r="P59" s="39"/>
      <c r="Q59" s="41"/>
      <c r="R59" s="41"/>
    </row>
    <row r="60" spans="14:18" ht="13.15">
      <c r="N60" s="41"/>
      <c r="O60" s="41"/>
      <c r="P60" s="39"/>
      <c r="Q60" s="41"/>
      <c r="R60" s="41"/>
    </row>
    <row r="61" spans="14:18" ht="13.15">
      <c r="N61" s="41"/>
      <c r="O61" s="41"/>
      <c r="P61" s="39"/>
      <c r="Q61" s="41"/>
      <c r="R61" s="41"/>
    </row>
    <row r="62" spans="14:18" ht="13.15">
      <c r="N62" s="41"/>
      <c r="O62" s="41"/>
      <c r="P62" s="39"/>
      <c r="Q62" s="41"/>
      <c r="R62" s="41"/>
    </row>
    <row r="63" spans="14:18" ht="13.15">
      <c r="N63" s="41"/>
      <c r="O63" s="41"/>
      <c r="P63" s="39"/>
      <c r="Q63" s="41"/>
      <c r="R63" s="41"/>
    </row>
    <row r="64" spans="14:18" ht="13.15">
      <c r="N64" s="41"/>
      <c r="O64" s="41"/>
      <c r="P64" s="39"/>
      <c r="Q64" s="41"/>
      <c r="R64" s="41"/>
    </row>
    <row r="65" spans="14:18" ht="13.15">
      <c r="N65" s="41"/>
      <c r="O65" s="41"/>
      <c r="P65" s="39"/>
      <c r="Q65" s="41"/>
      <c r="R65" s="41"/>
    </row>
    <row r="66" spans="14:18" ht="13.15">
      <c r="N66" s="41"/>
      <c r="O66" s="41"/>
      <c r="P66" s="39"/>
      <c r="Q66" s="41"/>
      <c r="R66" s="41"/>
    </row>
    <row r="67" spans="14:18" ht="13.15">
      <c r="N67" s="41"/>
      <c r="O67" s="41"/>
      <c r="P67" s="39"/>
      <c r="Q67" s="41"/>
      <c r="R67" s="41"/>
    </row>
    <row r="68" spans="14:18" ht="13.15">
      <c r="N68" s="41"/>
      <c r="O68" s="41"/>
      <c r="P68" s="39"/>
      <c r="Q68" s="41"/>
      <c r="R68" s="41"/>
    </row>
    <row r="69" spans="14:18" ht="13.15">
      <c r="N69" s="41"/>
      <c r="O69" s="41"/>
      <c r="P69" s="39"/>
      <c r="Q69" s="41"/>
      <c r="R69" s="41"/>
    </row>
    <row r="70" spans="14:18" ht="13.15">
      <c r="N70" s="41"/>
      <c r="O70" s="41"/>
      <c r="P70" s="39"/>
      <c r="Q70" s="41"/>
      <c r="R70" s="41"/>
    </row>
    <row r="71" spans="14:18" ht="13.15">
      <c r="N71" s="41"/>
      <c r="O71" s="41"/>
      <c r="P71" s="39"/>
      <c r="Q71" s="41"/>
      <c r="R71" s="41"/>
    </row>
    <row r="72" spans="14:18" ht="13.15">
      <c r="N72" s="41"/>
      <c r="O72" s="41"/>
      <c r="P72" s="39"/>
      <c r="Q72" s="41"/>
      <c r="R72" s="41"/>
    </row>
    <row r="73" spans="14:18" ht="13.15">
      <c r="N73" s="41"/>
      <c r="O73" s="41"/>
      <c r="P73" s="39"/>
      <c r="Q73" s="41"/>
      <c r="R73" s="41"/>
    </row>
    <row r="74" spans="14:18" ht="13.15">
      <c r="N74" s="41"/>
      <c r="O74" s="41"/>
      <c r="P74" s="39"/>
      <c r="Q74" s="41"/>
      <c r="R74" s="41"/>
    </row>
    <row r="75" spans="14:18" ht="13.15">
      <c r="N75" s="41"/>
      <c r="O75" s="41"/>
      <c r="P75" s="39"/>
      <c r="Q75" s="41"/>
      <c r="R75" s="41"/>
    </row>
    <row r="76" spans="14:18" ht="13.15">
      <c r="N76" s="41"/>
      <c r="O76" s="41"/>
      <c r="P76" s="39"/>
      <c r="Q76" s="41"/>
      <c r="R76" s="41"/>
    </row>
    <row r="77" spans="14:18" ht="13.15">
      <c r="N77" s="41"/>
      <c r="O77" s="41"/>
      <c r="P77" s="39"/>
      <c r="Q77" s="41"/>
      <c r="R77" s="41"/>
    </row>
    <row r="78" spans="14:18" ht="13.15">
      <c r="N78" s="41"/>
      <c r="O78" s="41"/>
      <c r="P78" s="39"/>
      <c r="Q78" s="41"/>
      <c r="R78" s="41"/>
    </row>
    <row r="79" spans="14:18" ht="13.15">
      <c r="N79" s="41"/>
      <c r="O79" s="41"/>
      <c r="P79" s="39"/>
      <c r="Q79" s="41"/>
      <c r="R79" s="41"/>
    </row>
    <row r="80" spans="14:18" ht="13.15">
      <c r="N80" s="41"/>
      <c r="O80" s="41"/>
      <c r="P80" s="39"/>
      <c r="Q80" s="41"/>
      <c r="R80" s="41"/>
    </row>
    <row r="81" spans="14:18" ht="13.15">
      <c r="N81" s="41"/>
      <c r="O81" s="41"/>
      <c r="P81" s="39"/>
      <c r="Q81" s="41"/>
      <c r="R81" s="41"/>
    </row>
    <row r="82" spans="14:18" ht="13.15">
      <c r="N82" s="41"/>
      <c r="O82" s="41"/>
      <c r="P82" s="39"/>
      <c r="Q82" s="41"/>
      <c r="R82" s="41"/>
    </row>
    <row r="83" spans="14:18" ht="13.15">
      <c r="N83" s="41"/>
      <c r="O83" s="41"/>
      <c r="P83" s="39"/>
      <c r="Q83" s="41"/>
      <c r="R83" s="41"/>
    </row>
    <row r="84" spans="14:18" ht="13.15">
      <c r="N84" s="41"/>
      <c r="O84" s="41"/>
      <c r="P84" s="39"/>
      <c r="Q84" s="41"/>
      <c r="R84" s="41"/>
    </row>
    <row r="85" spans="14:18" ht="13.15">
      <c r="N85" s="41"/>
      <c r="O85" s="41"/>
      <c r="P85" s="39"/>
      <c r="Q85" s="41"/>
      <c r="R85" s="41"/>
    </row>
    <row r="86" spans="14:18" ht="13.15">
      <c r="N86" s="41"/>
      <c r="O86" s="41"/>
      <c r="P86" s="39"/>
      <c r="Q86" s="41"/>
      <c r="R86" s="41"/>
    </row>
    <row r="87" spans="14:18" ht="13.15">
      <c r="N87" s="41"/>
      <c r="O87" s="41"/>
      <c r="P87" s="39"/>
      <c r="Q87" s="41"/>
      <c r="R87" s="41"/>
    </row>
    <row r="88" spans="14:18" ht="13.15">
      <c r="N88" s="41"/>
      <c r="O88" s="41"/>
      <c r="P88" s="39"/>
      <c r="Q88" s="41"/>
      <c r="R88" s="41"/>
    </row>
    <row r="89" spans="14:18" ht="13.15">
      <c r="N89" s="41"/>
      <c r="O89" s="41"/>
      <c r="P89" s="39"/>
      <c r="Q89" s="41"/>
      <c r="R89" s="41"/>
    </row>
    <row r="90" spans="14:18" ht="13.15">
      <c r="N90" s="41"/>
      <c r="O90" s="41"/>
      <c r="P90" s="39"/>
      <c r="Q90" s="41"/>
      <c r="R90" s="41"/>
    </row>
    <row r="91" spans="14:18" ht="13.15">
      <c r="N91" s="41"/>
      <c r="O91" s="41"/>
      <c r="P91" s="39"/>
      <c r="Q91" s="41"/>
      <c r="R91" s="41"/>
    </row>
    <row r="92" spans="14:18" ht="13.15">
      <c r="N92" s="41"/>
      <c r="O92" s="41"/>
      <c r="P92" s="39"/>
      <c r="Q92" s="41"/>
      <c r="R92" s="41"/>
    </row>
    <row r="93" spans="14:18" ht="13.15">
      <c r="N93" s="41"/>
      <c r="O93" s="41"/>
      <c r="P93" s="39"/>
      <c r="Q93" s="41"/>
      <c r="R93" s="41"/>
    </row>
    <row r="94" spans="14:18" ht="13.15">
      <c r="N94" s="41"/>
      <c r="O94" s="41"/>
      <c r="P94" s="39"/>
      <c r="Q94" s="41"/>
      <c r="R94" s="41"/>
    </row>
    <row r="95" spans="14:18" ht="13.15">
      <c r="N95" s="41"/>
      <c r="O95" s="41"/>
      <c r="P95" s="39"/>
      <c r="Q95" s="41"/>
      <c r="R95" s="41"/>
    </row>
    <row r="96" spans="14:18" ht="13.15">
      <c r="N96" s="41"/>
      <c r="O96" s="41"/>
      <c r="P96" s="39"/>
      <c r="Q96" s="41"/>
      <c r="R96" s="41"/>
    </row>
    <row r="97" spans="14:18" ht="13.15">
      <c r="N97" s="41"/>
      <c r="O97" s="41"/>
      <c r="P97" s="39"/>
      <c r="Q97" s="41"/>
      <c r="R97" s="41"/>
    </row>
    <row r="98" spans="14:18" ht="13.15">
      <c r="N98" s="41"/>
      <c r="O98" s="41"/>
      <c r="P98" s="39"/>
      <c r="Q98" s="41"/>
      <c r="R98" s="41"/>
    </row>
    <row r="99" spans="14:18" ht="13.15">
      <c r="N99" s="41"/>
      <c r="O99" s="41"/>
      <c r="P99" s="39"/>
      <c r="Q99" s="41"/>
      <c r="R99" s="41"/>
    </row>
    <row r="100" spans="14:18" ht="13.15">
      <c r="N100" s="41"/>
      <c r="O100" s="41"/>
      <c r="P100" s="39"/>
      <c r="Q100" s="41"/>
      <c r="R100" s="41"/>
    </row>
    <row r="101" spans="14:18" ht="13.15">
      <c r="N101" s="41"/>
      <c r="O101" s="41"/>
      <c r="P101" s="39"/>
      <c r="Q101" s="41"/>
      <c r="R101" s="41"/>
    </row>
    <row r="102" spans="14:18" ht="13.15">
      <c r="N102" s="41"/>
      <c r="O102" s="41"/>
      <c r="P102" s="39"/>
      <c r="Q102" s="41"/>
      <c r="R102" s="41"/>
    </row>
    <row r="103" spans="14:18" ht="13.15">
      <c r="N103" s="41"/>
      <c r="O103" s="41"/>
      <c r="P103" s="39"/>
      <c r="Q103" s="41"/>
      <c r="R103" s="41"/>
    </row>
    <row r="104" spans="14:18" ht="13.15">
      <c r="N104" s="41"/>
      <c r="O104" s="41"/>
      <c r="P104" s="39"/>
      <c r="Q104" s="41"/>
      <c r="R104" s="41"/>
    </row>
    <row r="105" spans="14:18" ht="13.15">
      <c r="N105" s="41"/>
      <c r="O105" s="41"/>
      <c r="P105" s="39"/>
      <c r="Q105" s="41"/>
      <c r="R105" s="41"/>
    </row>
    <row r="106" spans="14:18" ht="13.15">
      <c r="N106" s="41"/>
      <c r="O106" s="41"/>
      <c r="P106" s="39"/>
      <c r="Q106" s="41"/>
      <c r="R106" s="41"/>
    </row>
    <row r="107" spans="14:18" ht="13.15">
      <c r="N107" s="41"/>
      <c r="O107" s="41"/>
      <c r="P107" s="39"/>
      <c r="Q107" s="41"/>
      <c r="R107" s="41"/>
    </row>
    <row r="108" spans="14:18" ht="13.15">
      <c r="N108" s="41"/>
      <c r="O108" s="41"/>
      <c r="P108" s="39"/>
      <c r="Q108" s="41"/>
      <c r="R108" s="41"/>
    </row>
    <row r="109" spans="14:18" ht="13.15">
      <c r="N109" s="41"/>
      <c r="O109" s="41"/>
      <c r="P109" s="39"/>
      <c r="Q109" s="41"/>
      <c r="R109" s="41"/>
    </row>
    <row r="110" spans="14:18" ht="13.15">
      <c r="N110" s="41"/>
      <c r="O110" s="41"/>
      <c r="P110" s="39"/>
      <c r="Q110" s="41"/>
      <c r="R110" s="41"/>
    </row>
    <row r="111" spans="14:18" ht="13.15">
      <c r="N111" s="41"/>
      <c r="O111" s="41"/>
      <c r="P111" s="39"/>
      <c r="Q111" s="41"/>
      <c r="R111" s="41"/>
    </row>
    <row r="112" spans="14:18" ht="13.15">
      <c r="N112" s="41"/>
      <c r="O112" s="41"/>
      <c r="P112" s="39"/>
      <c r="Q112" s="41"/>
      <c r="R112" s="41"/>
    </row>
    <row r="113" spans="14:18" ht="13.15">
      <c r="N113" s="41"/>
      <c r="O113" s="41"/>
      <c r="P113" s="39"/>
      <c r="Q113" s="41"/>
      <c r="R113" s="41"/>
    </row>
    <row r="114" spans="14:18" ht="13.15">
      <c r="N114" s="41"/>
      <c r="O114" s="41"/>
      <c r="P114" s="39"/>
      <c r="Q114" s="41"/>
      <c r="R114" s="41"/>
    </row>
    <row r="115" spans="14:18" ht="13.15">
      <c r="N115" s="41"/>
      <c r="O115" s="41"/>
      <c r="P115" s="39"/>
      <c r="Q115" s="41"/>
      <c r="R115" s="41"/>
    </row>
    <row r="116" spans="14:18" ht="13.15">
      <c r="N116" s="41"/>
      <c r="O116" s="41"/>
      <c r="P116" s="39"/>
      <c r="Q116" s="41"/>
      <c r="R116" s="41"/>
    </row>
    <row r="117" spans="14:18" ht="13.15">
      <c r="N117" s="41"/>
      <c r="O117" s="41"/>
      <c r="P117" s="39"/>
      <c r="Q117" s="41"/>
      <c r="R117" s="41"/>
    </row>
    <row r="118" spans="14:18" ht="13.15">
      <c r="N118" s="41"/>
      <c r="O118" s="41"/>
      <c r="P118" s="39"/>
      <c r="Q118" s="41"/>
      <c r="R118" s="41"/>
    </row>
    <row r="119" spans="14:18" ht="13.15">
      <c r="N119" s="41"/>
      <c r="O119" s="41"/>
      <c r="P119" s="39"/>
      <c r="Q119" s="41"/>
      <c r="R119" s="41"/>
    </row>
    <row r="120" spans="14:18" ht="13.15">
      <c r="N120" s="41"/>
      <c r="O120" s="41"/>
      <c r="P120" s="39"/>
      <c r="Q120" s="41"/>
      <c r="R120" s="41"/>
    </row>
    <row r="121" spans="14:18" ht="13.15">
      <c r="N121" s="41"/>
      <c r="O121" s="41"/>
      <c r="P121" s="39"/>
      <c r="Q121" s="41"/>
      <c r="R121" s="41"/>
    </row>
    <row r="122" spans="14:18" ht="13.15">
      <c r="N122" s="41"/>
      <c r="O122" s="41"/>
      <c r="P122" s="39"/>
      <c r="Q122" s="41"/>
      <c r="R122" s="41"/>
    </row>
    <row r="123" spans="14:18" ht="13.15">
      <c r="N123" s="41"/>
      <c r="O123" s="41"/>
      <c r="P123" s="39"/>
      <c r="Q123" s="41"/>
      <c r="R123" s="41"/>
    </row>
    <row r="124" spans="14:18" ht="13.15">
      <c r="N124" s="41"/>
      <c r="O124" s="41"/>
      <c r="P124" s="39"/>
      <c r="Q124" s="41"/>
      <c r="R124" s="41"/>
    </row>
    <row r="125" spans="14:18" ht="13.15">
      <c r="N125" s="41"/>
      <c r="O125" s="41"/>
      <c r="P125" s="39"/>
      <c r="Q125" s="41"/>
      <c r="R125" s="41"/>
    </row>
  </sheetData>
  <sheetProtection algorithmName="SHA-512" hashValue="q7VLyfSu9UW9DAxT8SGB129iBlL6cc0Fcyh7A17XPP/llSSedvtS4kLsLpWmk4SkTuL+5M5B0SZp9KxYDpIf1Q==" saltValue="UQS4adnS33l5D7ZMk9bRBQ==" spinCount="100000" sheet="1" formatColumns="0" autoFilter="0"/>
  <mergeCells count="1">
    <mergeCell ref="Q1:R1"/>
  </mergeCells>
  <pageMargins left="0.74803149606299213" right="0.59055118110236227" top="0.98425196850393704" bottom="0.98425196850393704" header="0.39370078740157483" footer="0.39370078740157483"/>
  <pageSetup paperSize="9" scale="63" firstPageNumber="0" orientation="portrait" horizontalDpi="300" verticalDpi="300" r:id="rId1"/>
  <headerFooter alignWithMargins="0">
    <oddHeader xml:space="preserve">&amp;L&amp;K000000Westdeutscher Rundfunk
Ausschreibung von Service-, Wartungs- und Support-Dienstleistungen für Alcatel-Kommunikationssysteme&amp;R&amp;K000000Seite &amp;P (&amp;N)
&amp;A
&amp;11&amp;K01+000
</oddHeader>
    <oddFooter>&amp;L&amp;K000000&amp;F
01.06.2026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CABC6-546C-43F6-B541-96CAF70E92B8}">
  <sheetPr>
    <outlinePr summaryBelow="0" summaryRight="0"/>
    <pageSetUpPr fitToPage="1"/>
  </sheetPr>
  <dimension ref="A1:BW98"/>
  <sheetViews>
    <sheetView zoomScale="115" zoomScaleNormal="115" workbookViewId="0">
      <pane xSplit="16" ySplit="2" topLeftCell="Q4" activePane="bottomRight" state="frozen"/>
      <selection pane="bottomRight" activeCell="U4" sqref="U4"/>
      <selection pane="bottomLeft" activeCell="Q22" sqref="Q22"/>
      <selection pane="topRight" activeCell="Q22" sqref="Q22"/>
    </sheetView>
  </sheetViews>
  <sheetFormatPr defaultColWidth="10.140625" defaultRowHeight="12.75" customHeight="1" outlineLevelRow="2" outlineLevelCol="1"/>
  <cols>
    <col min="1" max="1" width="2.140625" style="39" hidden="1" customWidth="1" collapsed="1"/>
    <col min="2" max="6" width="5.85546875" style="41" hidden="1" customWidth="1" outlineLevel="1"/>
    <col min="7" max="7" width="6.85546875" style="41" hidden="1" customWidth="1" outlineLevel="1"/>
    <col min="8" max="11" width="5.140625" style="41" hidden="1" customWidth="1" outlineLevel="1"/>
    <col min="12" max="12" width="0.5703125" style="41" hidden="1" customWidth="1" outlineLevel="1"/>
    <col min="13" max="13" width="2.140625" style="41" hidden="1" customWidth="1" outlineLevel="1"/>
    <col min="14" max="14" width="9" style="81" customWidth="1"/>
    <col min="15" max="15" width="48.140625" style="82" customWidth="1"/>
    <col min="16" max="16" width="11.85546875" style="83" customWidth="1"/>
    <col min="17" max="18" width="21.85546875" style="84" customWidth="1"/>
    <col min="19" max="19" width="21.85546875" style="41" customWidth="1"/>
    <col min="20" max="20" width="4" style="41" customWidth="1"/>
    <col min="21" max="21" width="40.7109375" style="41" customWidth="1"/>
    <col min="22" max="16384" width="10.140625" style="41"/>
  </cols>
  <sheetData>
    <row r="1" spans="1:75" ht="30" customHeight="1">
      <c r="B1" s="40"/>
      <c r="H1" s="40"/>
      <c r="N1" s="42"/>
      <c r="O1" s="43" t="s">
        <v>24</v>
      </c>
      <c r="P1" s="44"/>
      <c r="Q1" s="243" t="s">
        <v>29</v>
      </c>
      <c r="R1" s="244"/>
      <c r="S1" s="202"/>
    </row>
    <row r="2" spans="1:75" ht="94.15" customHeight="1">
      <c r="A2" s="39" t="s">
        <v>30</v>
      </c>
      <c r="B2" s="40">
        <f t="shared" ref="B2:B10" ca="1" si="0">OFFSET(B2,-1,0)+IF($A2=1,1,0)</f>
        <v>0</v>
      </c>
      <c r="C2" s="41">
        <f t="shared" ref="C2:C10" ca="1" si="1">IF($A2=2,OFFSET(C2,-1,0)+1,IF($A2&gt;2,OFFSET(C2,-1,0),IF($A2=0,OFFSET(C2,-1,0),0)))</f>
        <v>0</v>
      </c>
      <c r="D2" s="41">
        <f t="shared" ref="D2:D10" ca="1" si="2">IF($A2=3,OFFSET(D2,-1,0)+1,IF($A2&gt;3,OFFSET(D2,-1,0),IF($A2=0,OFFSET(D2,-1,0),0)))</f>
        <v>0</v>
      </c>
      <c r="E2" s="41">
        <f t="shared" ref="E2:E10" ca="1" si="3">IF($A2=4,OFFSET(E2,-1,0)+1,IF($A2&gt;4,OFFSET(E2,-1,0),IF($A2=0,OFFSET(E2,-1,0),0)))</f>
        <v>0</v>
      </c>
      <c r="F2" s="41">
        <f ca="1">IF($A2=5,OFFSET(F2,-1,0)+1,IF($A2&gt;5,OFFSET(F2,-1,0),IF($A2=0,OFFSET(F2,-1,0),0)))</f>
        <v>0</v>
      </c>
      <c r="H2" s="40" t="str">
        <f t="shared" ref="H2:H7" si="4">IF(AND(ISNUMBER($A2),$A2&gt;=1),TEXT(B2,0),"")</f>
        <v/>
      </c>
      <c r="I2" s="41" t="str">
        <f t="shared" ref="I2:I7" si="5">IF(AND(ISNUMBER($A2),$A2&gt;=2),CONCATENATE(".",TEXT(C2,0)),"")</f>
        <v/>
      </c>
      <c r="J2" s="41" t="str">
        <f t="shared" ref="J2:J7" si="6">IF(AND(ISNUMBER($A2),$A2&gt;=3),CONCATENATE(".",TEXT(D2,0)),"")</f>
        <v/>
      </c>
      <c r="K2" s="41" t="str">
        <f t="shared" ref="K2:K9" si="7">IF(AND(ISNUMBER($A2),$A2&gt;=4),CONCATENATE(".",TEXT(E2,0)),"")</f>
        <v/>
      </c>
      <c r="L2" s="41" t="str">
        <f>IF(AND(ISNUMBER($A2),$A2&gt;=5),CONCATENATE(".",TEXT(F2,0)),"")</f>
        <v/>
      </c>
      <c r="M2" s="41" t="str">
        <f t="shared" ref="M2:M7" si="8">IF(AND(ISNUMBER($A2),$A2&gt;=4),CONCATENATE(".",TEXT(G2,0)),"")</f>
        <v/>
      </c>
      <c r="N2" s="45" t="s">
        <v>31</v>
      </c>
      <c r="O2" s="215" t="s">
        <v>32</v>
      </c>
      <c r="P2" s="46" t="s">
        <v>33</v>
      </c>
      <c r="Q2" s="47" t="s">
        <v>34</v>
      </c>
      <c r="R2" s="156" t="s">
        <v>72</v>
      </c>
      <c r="S2" s="204" t="s">
        <v>36</v>
      </c>
    </row>
    <row r="3" spans="1:75" ht="13.15">
      <c r="A3" s="39">
        <v>1</v>
      </c>
      <c r="B3" s="40">
        <f t="shared" ca="1" si="0"/>
        <v>1</v>
      </c>
      <c r="C3" s="41">
        <f t="shared" ca="1" si="1"/>
        <v>0</v>
      </c>
      <c r="D3" s="41">
        <f t="shared" ca="1" si="2"/>
        <v>0</v>
      </c>
      <c r="E3" s="41">
        <f t="shared" ca="1" si="3"/>
        <v>0</v>
      </c>
      <c r="F3" s="41">
        <f t="shared" ref="F3:F10" ca="1" si="9">IF($A3=5,OFFSET(F3,-1,0)+1,IF($A3&gt;5,OFFSET(F3,-1,0),IF($A3=0,OFFSET(F3,-1,0),0)))</f>
        <v>0</v>
      </c>
      <c r="G3" s="129" t="s">
        <v>73</v>
      </c>
      <c r="H3" s="40" t="str">
        <f t="shared" ca="1" si="4"/>
        <v>1</v>
      </c>
      <c r="I3" s="41" t="str">
        <f t="shared" si="5"/>
        <v/>
      </c>
      <c r="J3" s="41" t="str">
        <f t="shared" si="6"/>
        <v/>
      </c>
      <c r="K3" s="41" t="str">
        <f t="shared" si="7"/>
        <v/>
      </c>
      <c r="L3" s="41" t="str">
        <f t="shared" ref="L3:L10" si="10">IF(AND(ISNUMBER($A3),$A3&gt;=5),CONCATENATE(".",TEXT(F3,0)),"")</f>
        <v/>
      </c>
      <c r="M3" s="41" t="str">
        <f t="shared" si="8"/>
        <v/>
      </c>
      <c r="N3" s="50" t="str">
        <f ca="1">CONCATENATE(G3,H3,I3,J3,K3)</f>
        <v>D1</v>
      </c>
      <c r="O3" s="51" t="s">
        <v>38</v>
      </c>
      <c r="P3" s="52"/>
      <c r="Q3" s="53"/>
      <c r="R3" s="54"/>
      <c r="S3" s="136">
        <f>S5</f>
        <v>0</v>
      </c>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row>
    <row r="4" spans="1:75" ht="138.6" customHeight="1" outlineLevel="2">
      <c r="B4" s="40">
        <f t="shared" ca="1" si="0"/>
        <v>1</v>
      </c>
      <c r="C4" s="41">
        <f t="shared" ca="1" si="1"/>
        <v>0</v>
      </c>
      <c r="D4" s="41">
        <f t="shared" ca="1" si="2"/>
        <v>0</v>
      </c>
      <c r="E4" s="41">
        <f t="shared" ca="1" si="3"/>
        <v>0</v>
      </c>
      <c r="F4" s="41">
        <f t="shared" ca="1" si="9"/>
        <v>0</v>
      </c>
      <c r="G4" s="41" t="str">
        <f t="shared" ref="G4:G7" si="11">G$3</f>
        <v>D</v>
      </c>
      <c r="H4" s="40" t="str">
        <f t="shared" si="4"/>
        <v/>
      </c>
      <c r="I4" s="41" t="str">
        <f t="shared" si="5"/>
        <v/>
      </c>
      <c r="J4" s="41" t="str">
        <f t="shared" si="6"/>
        <v/>
      </c>
      <c r="K4" s="41" t="str">
        <f t="shared" si="7"/>
        <v/>
      </c>
      <c r="L4" s="41" t="str">
        <f t="shared" si="10"/>
        <v/>
      </c>
      <c r="M4" s="41" t="str">
        <f t="shared" si="8"/>
        <v/>
      </c>
      <c r="N4" s="179"/>
      <c r="O4" s="201" t="str">
        <f ca="1" xml:space="preserve"> "Die nachfolgend aufgeführten Anlagen/Applikationen stellen das DW-TK-Anlagensystem in Berlin dar. Preisblatt-Pos. "&amp;N5&amp;_xlfn._LONGTEXT(".x je Anlagen/Applikation je Standort.
Details können den verfügbaren Detaildaten in (Anhang 06 zur LB DW-Anlagenausstattung), welche auf Basis von Exporten  des TK 8770 Managementsystems erstellt wurden (Stand Mrz/2026) entnommen werden.
Als Basis für Pr","eise Hardware/SPS/Software/Lizenzen dient WPL Stand October 2025 catalog, edition 35a#' abzüglich der gewährten WDR/DW-Rabatte.")</f>
        <v>Die nachfolgend aufgeführten Anlagen/Applikationen stellen das DW-TK-Anlagensystem in Berlin dar. Preisblatt-Pos. D1.1.x je Anlagen/Applikation je Standort.
Details können den verfügbaren Detaildaten in (Anhang 06 zur LB DW-Anlagenausstattung), welche auf Basis von Exporten  des TK 8770 Managementsystems erstellt wurden (Stand Mrz/2026) entnommen werden.
Als Basis für Preise Hardware/SPS/Software/Lizenzen dient WPL Stand October 2025 catalog, edition 35a#' abzüglich der gewährten WDR/DW-Rabatte.</v>
      </c>
      <c r="P4" s="163"/>
      <c r="Q4" s="163"/>
      <c r="R4" s="163"/>
      <c r="S4" s="160"/>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row>
    <row r="5" spans="1:75" s="55" customFormat="1" ht="13.15" outlineLevel="1">
      <c r="A5" s="56">
        <v>2</v>
      </c>
      <c r="B5" s="57">
        <f t="shared" ca="1" si="0"/>
        <v>1</v>
      </c>
      <c r="C5" s="55">
        <f t="shared" ca="1" si="1"/>
        <v>1</v>
      </c>
      <c r="D5" s="55">
        <f t="shared" ca="1" si="2"/>
        <v>0</v>
      </c>
      <c r="E5" s="55">
        <f t="shared" ca="1" si="3"/>
        <v>0</v>
      </c>
      <c r="F5" s="55">
        <f t="shared" ca="1" si="9"/>
        <v>0</v>
      </c>
      <c r="G5" s="55" t="str">
        <f t="shared" si="11"/>
        <v>D</v>
      </c>
      <c r="H5" s="57" t="str">
        <f t="shared" ca="1" si="4"/>
        <v>1</v>
      </c>
      <c r="I5" s="55" t="str">
        <f t="shared" ca="1" si="5"/>
        <v>.1</v>
      </c>
      <c r="J5" s="55" t="str">
        <f t="shared" si="6"/>
        <v/>
      </c>
      <c r="K5" s="55" t="str">
        <f t="shared" si="7"/>
        <v/>
      </c>
      <c r="L5" s="55" t="str">
        <f t="shared" si="10"/>
        <v/>
      </c>
      <c r="M5" s="55" t="str">
        <f t="shared" si="8"/>
        <v/>
      </c>
      <c r="N5" s="101" t="str">
        <f ca="1">CONCATENATE(G5,H5,I5,J5,K5,L5)</f>
        <v>D1.1</v>
      </c>
      <c r="O5" s="161" t="s">
        <v>74</v>
      </c>
      <c r="P5" s="157"/>
      <c r="Q5" s="162"/>
      <c r="R5" s="162"/>
      <c r="S5" s="162">
        <f>SUM(S6:S7)</f>
        <v>0</v>
      </c>
    </row>
    <row r="6" spans="1:75" ht="13.15" outlineLevel="2">
      <c r="A6" s="39">
        <v>3</v>
      </c>
      <c r="B6" s="40">
        <f t="shared" ca="1" si="0"/>
        <v>1</v>
      </c>
      <c r="C6" s="41">
        <f t="shared" ca="1" si="1"/>
        <v>1</v>
      </c>
      <c r="D6" s="41">
        <f t="shared" ca="1" si="2"/>
        <v>1</v>
      </c>
      <c r="E6" s="41">
        <f t="shared" ca="1" si="3"/>
        <v>0</v>
      </c>
      <c r="F6" s="41">
        <f t="shared" ca="1" si="9"/>
        <v>0</v>
      </c>
      <c r="G6" s="41" t="str">
        <f t="shared" si="11"/>
        <v>D</v>
      </c>
      <c r="H6" s="40" t="str">
        <f t="shared" ca="1" si="4"/>
        <v>1</v>
      </c>
      <c r="I6" s="41" t="str">
        <f t="shared" ca="1" si="5"/>
        <v>.1</v>
      </c>
      <c r="J6" s="41" t="str">
        <f t="shared" ca="1" si="6"/>
        <v>.1</v>
      </c>
      <c r="K6" s="41" t="str">
        <f t="shared" si="7"/>
        <v/>
      </c>
      <c r="L6" s="41" t="str">
        <f t="shared" si="10"/>
        <v/>
      </c>
      <c r="M6" s="41" t="str">
        <f t="shared" si="8"/>
        <v/>
      </c>
      <c r="N6" s="60" t="str">
        <f t="shared" ref="N6:N9" ca="1" si="12">CONCATENATE(G6,H6,I6,J6,K6,L6)</f>
        <v>D1.1.1</v>
      </c>
      <c r="O6" s="131" t="s">
        <v>75</v>
      </c>
      <c r="P6" s="61">
        <v>1</v>
      </c>
      <c r="Q6" s="62"/>
      <c r="R6" s="62"/>
      <c r="S6" s="63">
        <f>(Q6+R6)*PKZ!$B$3*P6</f>
        <v>0</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row>
    <row r="7" spans="1:75" ht="13.15" outlineLevel="2">
      <c r="A7" s="39">
        <v>3</v>
      </c>
      <c r="B7" s="40">
        <f t="shared" ca="1" si="0"/>
        <v>1</v>
      </c>
      <c r="C7" s="41">
        <f t="shared" ca="1" si="1"/>
        <v>1</v>
      </c>
      <c r="D7" s="41">
        <f t="shared" ca="1" si="2"/>
        <v>2</v>
      </c>
      <c r="E7" s="41">
        <f t="shared" ca="1" si="3"/>
        <v>0</v>
      </c>
      <c r="F7" s="41">
        <f t="shared" ca="1" si="9"/>
        <v>0</v>
      </c>
      <c r="G7" s="41" t="str">
        <f t="shared" si="11"/>
        <v>D</v>
      </c>
      <c r="H7" s="40" t="str">
        <f t="shared" ca="1" si="4"/>
        <v>1</v>
      </c>
      <c r="I7" s="41" t="str">
        <f t="shared" ca="1" si="5"/>
        <v>.1</v>
      </c>
      <c r="J7" s="41" t="str">
        <f t="shared" ca="1" si="6"/>
        <v>.2</v>
      </c>
      <c r="K7" s="41" t="str">
        <f t="shared" si="7"/>
        <v/>
      </c>
      <c r="L7" s="41" t="str">
        <f t="shared" si="10"/>
        <v/>
      </c>
      <c r="M7" s="41" t="str">
        <f t="shared" si="8"/>
        <v/>
      </c>
      <c r="N7" s="141" t="str">
        <f t="shared" ca="1" si="12"/>
        <v>D1.1.2</v>
      </c>
      <c r="O7" s="142" t="s">
        <v>67</v>
      </c>
      <c r="P7" s="164">
        <v>1</v>
      </c>
      <c r="Q7" s="62"/>
      <c r="R7" s="62"/>
      <c r="S7" s="63">
        <f>(Q7+R7)*PKZ!$B$3*P7</f>
        <v>0</v>
      </c>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row>
    <row r="8" spans="1:75" ht="13.15">
      <c r="A8" s="39">
        <v>1</v>
      </c>
      <c r="B8" s="40">
        <f t="shared" ca="1" si="0"/>
        <v>2</v>
      </c>
      <c r="C8" s="41">
        <f t="shared" ca="1" si="1"/>
        <v>0</v>
      </c>
      <c r="D8" s="41">
        <f t="shared" ca="1" si="2"/>
        <v>0</v>
      </c>
      <c r="E8" s="41">
        <f t="shared" ca="1" si="3"/>
        <v>0</v>
      </c>
      <c r="F8" s="41">
        <f t="shared" ca="1" si="9"/>
        <v>0</v>
      </c>
      <c r="G8" s="49" t="s">
        <v>73</v>
      </c>
      <c r="H8" s="40" t="str">
        <f ca="1">IF(AND(ISNUMBER($A8),$A8&gt;=1),TEXT(B8,0),"")</f>
        <v>2</v>
      </c>
      <c r="I8" s="41" t="str">
        <f>IF(AND(ISNUMBER($A8),$A8&gt;=2),CONCATENATE(".",TEXT(C8,0)),"")</f>
        <v/>
      </c>
      <c r="J8" s="41" t="str">
        <f>IF(AND(ISNUMBER($A8),$A8&gt;=3),CONCATENATE(".",TEXT(D8,0)),"")</f>
        <v/>
      </c>
      <c r="K8" s="41" t="str">
        <f t="shared" si="7"/>
        <v/>
      </c>
      <c r="L8" s="41" t="str">
        <f t="shared" si="10"/>
        <v/>
      </c>
      <c r="M8" s="41" t="str">
        <f>IF(AND(ISNUMBER($A8),$A8&gt;=4),CONCATENATE(".",TEXT(G8,0)),"")</f>
        <v/>
      </c>
      <c r="N8" s="173" t="str">
        <f t="shared" ca="1" si="12"/>
        <v>D2</v>
      </c>
      <c r="O8" s="174" t="s">
        <v>69</v>
      </c>
      <c r="P8" s="175"/>
      <c r="Q8" s="176"/>
      <c r="R8" s="177"/>
      <c r="S8" s="178">
        <f>S9</f>
        <v>0</v>
      </c>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row>
    <row r="9" spans="1:75" ht="13.15" outlineLevel="1">
      <c r="A9" s="39">
        <v>2</v>
      </c>
      <c r="B9" s="40">
        <f t="shared" ca="1" si="0"/>
        <v>2</v>
      </c>
      <c r="C9" s="41">
        <f t="shared" ca="1" si="1"/>
        <v>1</v>
      </c>
      <c r="D9" s="41">
        <f t="shared" ca="1" si="2"/>
        <v>0</v>
      </c>
      <c r="E9" s="41">
        <f t="shared" ca="1" si="3"/>
        <v>0</v>
      </c>
      <c r="F9" s="41">
        <f t="shared" ca="1" si="9"/>
        <v>0</v>
      </c>
      <c r="G9" s="41" t="str">
        <f t="shared" ref="G9:G10" si="13">G$3</f>
        <v>D</v>
      </c>
      <c r="H9" s="40" t="str">
        <f ca="1">IF(AND(ISNUMBER($A9),$A9&gt;=1),TEXT(B9,0),"")</f>
        <v>2</v>
      </c>
      <c r="I9" s="41" t="str">
        <f ca="1">IF(AND(ISNUMBER($A9),$A9&gt;=2),CONCATENATE(".",TEXT(C9,0)),"")</f>
        <v>.1</v>
      </c>
      <c r="J9" s="41" t="str">
        <f>IF(AND(ISNUMBER($A9),$A9&gt;=3),CONCATENATE(".",TEXT(D9,0)),"")</f>
        <v/>
      </c>
      <c r="K9" s="41" t="str">
        <f t="shared" si="7"/>
        <v/>
      </c>
      <c r="L9" s="41" t="str">
        <f t="shared" si="10"/>
        <v/>
      </c>
      <c r="M9" s="41" t="str">
        <f>IF(AND(ISNUMBER($A9),$A9&gt;=4),CONCATENATE(".",TEXT(G9,0)),"")</f>
        <v/>
      </c>
      <c r="N9" s="64" t="str">
        <f t="shared" ca="1" si="12"/>
        <v>D2.1</v>
      </c>
      <c r="O9" s="58" t="s">
        <v>70</v>
      </c>
      <c r="P9" s="65"/>
      <c r="Q9" s="59"/>
      <c r="R9" s="59"/>
      <c r="S9" s="66">
        <f>S10</f>
        <v>0</v>
      </c>
    </row>
    <row r="10" spans="1:75" ht="39.6" customHeight="1" outlineLevel="2">
      <c r="A10" s="39">
        <v>3</v>
      </c>
      <c r="B10" s="40">
        <f t="shared" ca="1" si="0"/>
        <v>2</v>
      </c>
      <c r="C10" s="41">
        <f t="shared" ca="1" si="1"/>
        <v>1</v>
      </c>
      <c r="D10" s="41">
        <f t="shared" ca="1" si="2"/>
        <v>1</v>
      </c>
      <c r="E10" s="41">
        <f t="shared" ca="1" si="3"/>
        <v>0</v>
      </c>
      <c r="F10" s="41">
        <f t="shared" ca="1" si="9"/>
        <v>0</v>
      </c>
      <c r="G10" s="41" t="str">
        <f t="shared" si="13"/>
        <v>D</v>
      </c>
      <c r="H10" s="40" t="str">
        <f t="shared" ref="H10" ca="1" si="14">IF(AND(ISNUMBER($A10),$A10&gt;=1),TEXT(B10,0),"")</f>
        <v>2</v>
      </c>
      <c r="I10" s="41" t="str">
        <f t="shared" ref="I10" ca="1" si="15">IF(AND(ISNUMBER($A10),$A10&gt;=2),CONCATENATE(".",TEXT(C10,0)),"")</f>
        <v>.1</v>
      </c>
      <c r="J10" s="41" t="str">
        <f t="shared" ref="J10" ca="1" si="16">IF(AND(ISNUMBER($A10),$A10&gt;=3),CONCATENATE(".",TEXT(D10,0)),"")</f>
        <v>.1</v>
      </c>
      <c r="K10" s="41" t="str">
        <f t="shared" ref="K10" si="17">IF(AND(ISNUMBER($A10),$A10&gt;=4),CONCATENATE(".",TEXT(E10,0)),"")</f>
        <v/>
      </c>
      <c r="L10" s="41" t="str">
        <f t="shared" si="10"/>
        <v/>
      </c>
      <c r="M10" s="41" t="str">
        <f t="shared" ref="M10" si="18">IF(AND(ISNUMBER($A10),$A10&gt;=4),CONCATENATE(".",TEXT(G10,0)),"")</f>
        <v/>
      </c>
      <c r="N10" s="137" t="str">
        <f ca="1">CONCATENATE(G10,H10,I10,J10,K10,L10)</f>
        <v>D2.1.1</v>
      </c>
      <c r="O10" s="138" t="s">
        <v>76</v>
      </c>
      <c r="P10" s="139">
        <v>1</v>
      </c>
      <c r="Q10" s="140"/>
      <c r="R10" s="208"/>
      <c r="S10" s="63">
        <f>(Q10)*PKZ!$B$3*P10</f>
        <v>0</v>
      </c>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row>
    <row r="11" spans="1:75" ht="13.15">
      <c r="N11" s="67"/>
      <c r="O11" s="68"/>
      <c r="P11" s="69"/>
      <c r="Q11" s="70"/>
      <c r="R11" s="70"/>
      <c r="S11" s="71"/>
    </row>
    <row r="12" spans="1:75" ht="15" customHeight="1">
      <c r="N12" s="72" t="str">
        <f ca="1">N3&amp;" - "&amp;O3</f>
        <v>D1 - Wartung</v>
      </c>
      <c r="O12" s="73"/>
      <c r="P12" s="145"/>
      <c r="Q12" s="74"/>
      <c r="R12" s="74"/>
      <c r="S12" s="213">
        <f>S3</f>
        <v>0</v>
      </c>
    </row>
    <row r="13" spans="1:75" ht="15" customHeight="1">
      <c r="N13" s="75" t="str">
        <f ca="1">N8&amp;" - "&amp;O8</f>
        <v>D2 - Servicegrundkosten</v>
      </c>
      <c r="O13" s="76"/>
      <c r="P13" s="146"/>
      <c r="Q13" s="77"/>
      <c r="R13" s="77"/>
      <c r="S13" s="214">
        <f>S8</f>
        <v>0</v>
      </c>
    </row>
    <row r="14" spans="1:75" ht="15" customHeight="1">
      <c r="N14" s="78" t="str">
        <f>"Zwischensumme "&amp;O1</f>
        <v>Zwischensumme DW Laufende Kosten</v>
      </c>
      <c r="O14" s="43"/>
      <c r="P14" s="147"/>
      <c r="Q14" s="79"/>
      <c r="R14" s="79"/>
      <c r="S14" s="80">
        <f>SUM(S12:S13)</f>
        <v>0</v>
      </c>
    </row>
    <row r="15" spans="1:75" ht="13.15">
      <c r="N15" s="41"/>
      <c r="O15" s="41"/>
      <c r="P15" s="39"/>
      <c r="Q15" s="41"/>
      <c r="R15" s="41"/>
    </row>
    <row r="16" spans="1:75" ht="13.15">
      <c r="N16" s="41"/>
      <c r="O16" s="41"/>
      <c r="P16" s="39"/>
      <c r="Q16" s="41"/>
      <c r="R16" s="41"/>
    </row>
    <row r="17" spans="14:18" ht="13.15">
      <c r="N17" s="41"/>
      <c r="O17" s="41"/>
      <c r="P17" s="39"/>
      <c r="Q17" s="41"/>
      <c r="R17" s="41"/>
    </row>
    <row r="18" spans="14:18" ht="13.15">
      <c r="N18" s="41"/>
      <c r="O18" s="41"/>
      <c r="P18" s="39"/>
      <c r="Q18" s="41"/>
      <c r="R18" s="41"/>
    </row>
    <row r="19" spans="14:18" ht="13.15">
      <c r="N19" s="41"/>
      <c r="O19" s="41"/>
      <c r="P19" s="39"/>
      <c r="Q19" s="41"/>
      <c r="R19" s="41"/>
    </row>
    <row r="20" spans="14:18" ht="13.15">
      <c r="N20" s="41"/>
      <c r="O20" s="41"/>
      <c r="P20" s="39"/>
      <c r="Q20" s="41"/>
      <c r="R20" s="41"/>
    </row>
    <row r="21" spans="14:18" ht="13.15">
      <c r="N21" s="41"/>
      <c r="O21" s="41"/>
      <c r="P21" s="39"/>
      <c r="Q21" s="41"/>
      <c r="R21" s="41"/>
    </row>
    <row r="22" spans="14:18" ht="13.15">
      <c r="N22" s="41"/>
      <c r="O22" s="41"/>
      <c r="P22" s="39"/>
      <c r="Q22" s="41"/>
      <c r="R22" s="41"/>
    </row>
    <row r="23" spans="14:18" ht="13.15">
      <c r="N23" s="41"/>
      <c r="O23" s="41"/>
      <c r="P23" s="39"/>
      <c r="Q23" s="41"/>
      <c r="R23" s="41"/>
    </row>
    <row r="24" spans="14:18" ht="13.15">
      <c r="N24" s="41"/>
      <c r="O24" s="41"/>
      <c r="P24" s="39"/>
      <c r="Q24" s="41"/>
      <c r="R24" s="41"/>
    </row>
    <row r="25" spans="14:18" ht="13.15">
      <c r="N25" s="41"/>
      <c r="O25" s="41"/>
      <c r="P25" s="39"/>
      <c r="Q25" s="41"/>
      <c r="R25" s="41"/>
    </row>
    <row r="26" spans="14:18" ht="13.15">
      <c r="N26" s="41"/>
      <c r="O26" s="41"/>
      <c r="P26" s="39"/>
      <c r="Q26" s="41"/>
      <c r="R26" s="41"/>
    </row>
    <row r="27" spans="14:18" ht="13.15">
      <c r="N27" s="41"/>
      <c r="O27" s="41"/>
      <c r="P27" s="39"/>
      <c r="Q27" s="41"/>
      <c r="R27" s="41"/>
    </row>
    <row r="28" spans="14:18" ht="13.15">
      <c r="N28" s="41"/>
      <c r="O28" s="41"/>
      <c r="P28" s="39"/>
      <c r="Q28" s="41"/>
      <c r="R28" s="41"/>
    </row>
    <row r="29" spans="14:18" ht="13.15">
      <c r="N29" s="41"/>
      <c r="O29" s="41"/>
      <c r="P29" s="39"/>
      <c r="Q29" s="41"/>
      <c r="R29" s="41"/>
    </row>
    <row r="30" spans="14:18" ht="13.15">
      <c r="N30" s="41"/>
      <c r="O30" s="41"/>
      <c r="P30" s="39"/>
      <c r="Q30" s="41"/>
      <c r="R30" s="41"/>
    </row>
    <row r="31" spans="14:18" ht="13.15">
      <c r="N31" s="41"/>
      <c r="O31" s="41"/>
      <c r="P31" s="39"/>
      <c r="Q31" s="41"/>
      <c r="R31" s="41"/>
    </row>
    <row r="32" spans="14:18" ht="13.15">
      <c r="N32" s="41"/>
      <c r="O32" s="41"/>
      <c r="P32" s="39"/>
      <c r="Q32" s="41"/>
      <c r="R32" s="41"/>
    </row>
    <row r="33" spans="14:18" ht="13.15">
      <c r="N33" s="41"/>
      <c r="O33" s="41"/>
      <c r="P33" s="39"/>
      <c r="Q33" s="41"/>
      <c r="R33" s="41"/>
    </row>
    <row r="34" spans="14:18" ht="13.15">
      <c r="N34" s="41"/>
      <c r="O34" s="41"/>
      <c r="P34" s="39"/>
      <c r="Q34" s="41"/>
      <c r="R34" s="41"/>
    </row>
    <row r="35" spans="14:18" ht="13.15">
      <c r="N35" s="41"/>
      <c r="O35" s="41"/>
      <c r="P35" s="39"/>
      <c r="Q35" s="41"/>
      <c r="R35" s="41"/>
    </row>
    <row r="36" spans="14:18" ht="13.15">
      <c r="N36" s="41"/>
      <c r="O36" s="41"/>
      <c r="P36" s="39"/>
      <c r="Q36" s="41"/>
      <c r="R36" s="41"/>
    </row>
    <row r="37" spans="14:18" ht="13.15">
      <c r="N37" s="41"/>
      <c r="O37" s="41"/>
      <c r="P37" s="39"/>
      <c r="Q37" s="41"/>
      <c r="R37" s="41"/>
    </row>
    <row r="38" spans="14:18" ht="13.15">
      <c r="N38" s="41"/>
      <c r="O38" s="41"/>
      <c r="P38" s="39"/>
      <c r="Q38" s="41"/>
      <c r="R38" s="41"/>
    </row>
    <row r="39" spans="14:18" ht="13.15">
      <c r="N39" s="41"/>
      <c r="O39" s="41"/>
      <c r="P39" s="39"/>
      <c r="Q39" s="41"/>
      <c r="R39" s="41"/>
    </row>
    <row r="40" spans="14:18" ht="13.15">
      <c r="N40" s="41"/>
      <c r="O40" s="41"/>
      <c r="P40" s="39"/>
      <c r="Q40" s="41"/>
      <c r="R40" s="41"/>
    </row>
    <row r="41" spans="14:18" ht="13.15">
      <c r="N41" s="41"/>
      <c r="O41" s="41"/>
      <c r="P41" s="39"/>
      <c r="Q41" s="41"/>
      <c r="R41" s="41"/>
    </row>
    <row r="42" spans="14:18" ht="13.15">
      <c r="N42" s="41"/>
      <c r="O42" s="41"/>
      <c r="P42" s="39"/>
      <c r="Q42" s="41"/>
      <c r="R42" s="41"/>
    </row>
    <row r="43" spans="14:18" ht="13.15">
      <c r="N43" s="41"/>
      <c r="O43" s="41"/>
      <c r="P43" s="39"/>
      <c r="Q43" s="41"/>
      <c r="R43" s="41"/>
    </row>
    <row r="44" spans="14:18" ht="13.15">
      <c r="N44" s="41"/>
      <c r="O44" s="41"/>
      <c r="P44" s="39"/>
      <c r="Q44" s="41"/>
      <c r="R44" s="41"/>
    </row>
    <row r="45" spans="14:18" ht="13.15">
      <c r="N45" s="41"/>
      <c r="O45" s="41"/>
      <c r="P45" s="39"/>
      <c r="Q45" s="41"/>
      <c r="R45" s="41"/>
    </row>
    <row r="46" spans="14:18" ht="13.15">
      <c r="N46" s="41"/>
      <c r="O46" s="41"/>
      <c r="P46" s="39"/>
      <c r="Q46" s="41"/>
      <c r="R46" s="41"/>
    </row>
    <row r="47" spans="14:18" ht="13.15">
      <c r="N47" s="41"/>
      <c r="O47" s="41"/>
      <c r="P47" s="39"/>
      <c r="Q47" s="41"/>
      <c r="R47" s="41"/>
    </row>
    <row r="48" spans="14:18" ht="13.15">
      <c r="N48" s="41"/>
      <c r="O48" s="41"/>
      <c r="P48" s="39"/>
      <c r="Q48" s="41"/>
      <c r="R48" s="41"/>
    </row>
    <row r="49" spans="14:18" ht="13.15">
      <c r="N49" s="41"/>
      <c r="O49" s="41"/>
      <c r="P49" s="39"/>
      <c r="Q49" s="41"/>
      <c r="R49" s="41"/>
    </row>
    <row r="50" spans="14:18" ht="13.15">
      <c r="N50" s="41"/>
      <c r="O50" s="41"/>
      <c r="P50" s="39"/>
      <c r="Q50" s="41"/>
      <c r="R50" s="41"/>
    </row>
    <row r="51" spans="14:18" ht="13.15">
      <c r="N51" s="41"/>
      <c r="O51" s="41"/>
      <c r="P51" s="39"/>
      <c r="Q51" s="41"/>
      <c r="R51" s="41"/>
    </row>
    <row r="52" spans="14:18" ht="13.15">
      <c r="N52" s="41"/>
      <c r="O52" s="41"/>
      <c r="P52" s="39"/>
      <c r="Q52" s="41"/>
      <c r="R52" s="41"/>
    </row>
    <row r="53" spans="14:18" ht="13.15">
      <c r="N53" s="41"/>
      <c r="O53" s="41"/>
      <c r="P53" s="39"/>
      <c r="Q53" s="41"/>
      <c r="R53" s="41"/>
    </row>
    <row r="54" spans="14:18" ht="13.15">
      <c r="N54" s="41"/>
      <c r="O54" s="41"/>
      <c r="P54" s="39"/>
      <c r="Q54" s="41"/>
      <c r="R54" s="41"/>
    </row>
    <row r="55" spans="14:18" ht="13.15">
      <c r="N55" s="41"/>
      <c r="O55" s="41"/>
      <c r="P55" s="39"/>
      <c r="Q55" s="41"/>
      <c r="R55" s="41"/>
    </row>
    <row r="56" spans="14:18" ht="13.15">
      <c r="N56" s="41"/>
      <c r="O56" s="41"/>
      <c r="P56" s="39"/>
      <c r="Q56" s="41"/>
      <c r="R56" s="41"/>
    </row>
    <row r="57" spans="14:18" ht="13.15">
      <c r="N57" s="41"/>
      <c r="O57" s="41"/>
      <c r="P57" s="39"/>
      <c r="Q57" s="41"/>
      <c r="R57" s="41"/>
    </row>
    <row r="58" spans="14:18" ht="13.15">
      <c r="N58" s="41"/>
      <c r="O58" s="41"/>
      <c r="P58" s="39"/>
      <c r="Q58" s="41"/>
      <c r="R58" s="41"/>
    </row>
    <row r="59" spans="14:18" ht="13.15">
      <c r="N59" s="41"/>
      <c r="O59" s="41"/>
      <c r="P59" s="39"/>
      <c r="Q59" s="41"/>
      <c r="R59" s="41"/>
    </row>
    <row r="60" spans="14:18" ht="13.15">
      <c r="N60" s="41"/>
      <c r="O60" s="41"/>
      <c r="P60" s="39"/>
      <c r="Q60" s="41"/>
      <c r="R60" s="41"/>
    </row>
    <row r="61" spans="14:18" ht="13.15">
      <c r="N61" s="41"/>
      <c r="O61" s="41"/>
      <c r="P61" s="39"/>
      <c r="Q61" s="41"/>
      <c r="R61" s="41"/>
    </row>
    <row r="62" spans="14:18" ht="13.15">
      <c r="N62" s="41"/>
      <c r="O62" s="41"/>
      <c r="P62" s="39"/>
      <c r="Q62" s="41"/>
      <c r="R62" s="41"/>
    </row>
    <row r="63" spans="14:18" ht="13.15">
      <c r="N63" s="41"/>
      <c r="O63" s="41"/>
      <c r="P63" s="39"/>
      <c r="Q63" s="41"/>
      <c r="R63" s="41"/>
    </row>
    <row r="64" spans="14:18" ht="13.15">
      <c r="N64" s="41"/>
      <c r="O64" s="41"/>
      <c r="P64" s="39"/>
      <c r="Q64" s="41"/>
      <c r="R64" s="41"/>
    </row>
    <row r="65" spans="14:18" ht="13.15">
      <c r="N65" s="41"/>
      <c r="O65" s="41"/>
      <c r="P65" s="39"/>
      <c r="Q65" s="41"/>
      <c r="R65" s="41"/>
    </row>
    <row r="66" spans="14:18" ht="13.15">
      <c r="N66" s="41"/>
      <c r="O66" s="41"/>
      <c r="P66" s="39"/>
      <c r="Q66" s="41"/>
      <c r="R66" s="41"/>
    </row>
    <row r="67" spans="14:18" ht="13.15">
      <c r="N67" s="41"/>
      <c r="O67" s="41"/>
      <c r="P67" s="39"/>
      <c r="Q67" s="41"/>
      <c r="R67" s="41"/>
    </row>
    <row r="68" spans="14:18" ht="13.15">
      <c r="N68" s="41"/>
      <c r="O68" s="41"/>
      <c r="P68" s="39"/>
      <c r="Q68" s="41"/>
      <c r="R68" s="41"/>
    </row>
    <row r="69" spans="14:18" ht="13.15">
      <c r="N69" s="41"/>
      <c r="O69" s="41"/>
      <c r="P69" s="39"/>
      <c r="Q69" s="41"/>
      <c r="R69" s="41"/>
    </row>
    <row r="70" spans="14:18" ht="13.15">
      <c r="N70" s="41"/>
      <c r="O70" s="41"/>
      <c r="P70" s="39"/>
      <c r="Q70" s="41"/>
      <c r="R70" s="41"/>
    </row>
    <row r="71" spans="14:18" ht="13.15">
      <c r="N71" s="41"/>
      <c r="O71" s="41"/>
      <c r="P71" s="39"/>
      <c r="Q71" s="41"/>
      <c r="R71" s="41"/>
    </row>
    <row r="72" spans="14:18" ht="13.15">
      <c r="N72" s="41"/>
      <c r="O72" s="41"/>
      <c r="P72" s="39"/>
      <c r="Q72" s="41"/>
      <c r="R72" s="41"/>
    </row>
    <row r="73" spans="14:18" ht="13.15">
      <c r="N73" s="41"/>
      <c r="O73" s="41"/>
      <c r="P73" s="39"/>
      <c r="Q73" s="41"/>
      <c r="R73" s="41"/>
    </row>
    <row r="74" spans="14:18" ht="13.15">
      <c r="N74" s="41"/>
      <c r="O74" s="41"/>
      <c r="P74" s="39"/>
      <c r="Q74" s="41"/>
      <c r="R74" s="41"/>
    </row>
    <row r="75" spans="14:18" ht="13.15">
      <c r="N75" s="41"/>
      <c r="O75" s="41"/>
      <c r="P75" s="39"/>
      <c r="Q75" s="41"/>
      <c r="R75" s="41"/>
    </row>
    <row r="76" spans="14:18" ht="13.15">
      <c r="N76" s="41"/>
      <c r="O76" s="41"/>
      <c r="P76" s="39"/>
      <c r="Q76" s="41"/>
      <c r="R76" s="41"/>
    </row>
    <row r="77" spans="14:18" ht="13.15">
      <c r="N77" s="41"/>
      <c r="O77" s="41"/>
      <c r="P77" s="39"/>
      <c r="Q77" s="41"/>
      <c r="R77" s="41"/>
    </row>
    <row r="78" spans="14:18" ht="13.15">
      <c r="N78" s="41"/>
      <c r="O78" s="41"/>
      <c r="P78" s="39"/>
      <c r="Q78" s="41"/>
      <c r="R78" s="41"/>
    </row>
    <row r="79" spans="14:18" ht="13.15">
      <c r="N79" s="41"/>
      <c r="O79" s="41"/>
      <c r="P79" s="39"/>
      <c r="Q79" s="41"/>
      <c r="R79" s="41"/>
    </row>
    <row r="80" spans="14:18" ht="13.15">
      <c r="N80" s="41"/>
      <c r="O80" s="41"/>
      <c r="P80" s="39"/>
      <c r="Q80" s="41"/>
      <c r="R80" s="41"/>
    </row>
    <row r="81" spans="14:18" ht="13.15">
      <c r="N81" s="41"/>
      <c r="O81" s="41"/>
      <c r="P81" s="39"/>
      <c r="Q81" s="41"/>
      <c r="R81" s="41"/>
    </row>
    <row r="82" spans="14:18" ht="13.15">
      <c r="N82" s="41"/>
      <c r="O82" s="41"/>
      <c r="P82" s="39"/>
      <c r="Q82" s="41"/>
      <c r="R82" s="41"/>
    </row>
    <row r="83" spans="14:18" ht="13.15">
      <c r="N83" s="41"/>
      <c r="O83" s="41"/>
      <c r="P83" s="39"/>
      <c r="Q83" s="41"/>
      <c r="R83" s="41"/>
    </row>
    <row r="84" spans="14:18" ht="13.15">
      <c r="N84" s="41"/>
      <c r="O84" s="41"/>
      <c r="P84" s="39"/>
      <c r="Q84" s="41"/>
      <c r="R84" s="41"/>
    </row>
    <row r="85" spans="14:18" ht="13.15">
      <c r="N85" s="41"/>
      <c r="O85" s="41"/>
      <c r="P85" s="39"/>
      <c r="Q85" s="41"/>
      <c r="R85" s="41"/>
    </row>
    <row r="86" spans="14:18" ht="13.15">
      <c r="N86" s="41"/>
      <c r="O86" s="41"/>
      <c r="P86" s="39"/>
      <c r="Q86" s="41"/>
      <c r="R86" s="41"/>
    </row>
    <row r="87" spans="14:18" ht="13.15">
      <c r="N87" s="41"/>
      <c r="O87" s="41"/>
      <c r="P87" s="39"/>
      <c r="Q87" s="41"/>
      <c r="R87" s="41"/>
    </row>
    <row r="88" spans="14:18" ht="13.15">
      <c r="N88" s="41"/>
      <c r="O88" s="41"/>
      <c r="P88" s="39"/>
      <c r="Q88" s="41"/>
      <c r="R88" s="41"/>
    </row>
    <row r="89" spans="14:18" ht="13.15">
      <c r="N89" s="41"/>
      <c r="O89" s="41"/>
      <c r="P89" s="39"/>
      <c r="Q89" s="41"/>
      <c r="R89" s="41"/>
    </row>
    <row r="90" spans="14:18" ht="13.15">
      <c r="N90" s="41"/>
      <c r="O90" s="41"/>
      <c r="P90" s="39"/>
      <c r="Q90" s="41"/>
      <c r="R90" s="41"/>
    </row>
    <row r="91" spans="14:18" ht="13.15">
      <c r="N91" s="41"/>
      <c r="O91" s="41"/>
      <c r="P91" s="39"/>
      <c r="Q91" s="41"/>
      <c r="R91" s="41"/>
    </row>
    <row r="92" spans="14:18" ht="13.15">
      <c r="N92" s="41"/>
      <c r="O92" s="41"/>
      <c r="P92" s="39"/>
      <c r="Q92" s="41"/>
      <c r="R92" s="41"/>
    </row>
    <row r="93" spans="14:18" ht="13.15">
      <c r="N93" s="41"/>
      <c r="O93" s="41"/>
      <c r="P93" s="39"/>
      <c r="Q93" s="41"/>
      <c r="R93" s="41"/>
    </row>
    <row r="94" spans="14:18" ht="13.15">
      <c r="N94" s="41"/>
      <c r="O94" s="41"/>
      <c r="P94" s="39"/>
      <c r="Q94" s="41"/>
      <c r="R94" s="41"/>
    </row>
    <row r="95" spans="14:18" ht="13.15">
      <c r="N95" s="41"/>
      <c r="O95" s="41"/>
      <c r="P95" s="39"/>
      <c r="Q95" s="41"/>
      <c r="R95" s="41"/>
    </row>
    <row r="96" spans="14:18" ht="13.15">
      <c r="N96" s="41"/>
      <c r="O96" s="41"/>
      <c r="P96" s="39"/>
      <c r="Q96" s="41"/>
      <c r="R96" s="41"/>
    </row>
    <row r="97" spans="14:18" ht="13.15">
      <c r="N97" s="41"/>
      <c r="O97" s="41"/>
      <c r="P97" s="39"/>
      <c r="Q97" s="41"/>
      <c r="R97" s="41"/>
    </row>
    <row r="98" spans="14:18" ht="13.15">
      <c r="N98" s="41"/>
      <c r="O98" s="41"/>
      <c r="P98" s="39"/>
      <c r="Q98" s="41"/>
      <c r="R98" s="41"/>
    </row>
  </sheetData>
  <sheetProtection algorithmName="SHA-512" hashValue="iwHhGsjT8EPzvTnKPvCZCaY6DdvT0H45z2nT+AaL1nkZ+dThFp6NLd5EOG3pHb8udZOXgvkaTNci+xR72BcG2w==" saltValue="Ux2NtuUfQer3oKsNauVZRg==" spinCount="100000" sheet="1" formatColumns="0" autoFilter="0"/>
  <mergeCells count="1">
    <mergeCell ref="Q1:R1"/>
  </mergeCells>
  <pageMargins left="0.74803149606299213" right="0.59055118110236227" top="0.98425196850393704" bottom="0.98425196850393704" header="0.39370078740157483" footer="0.39370078740157483"/>
  <pageSetup paperSize="9" scale="67" firstPageNumber="0" fitToHeight="0" orientation="portrait" horizontalDpi="300" verticalDpi="300" r:id="rId1"/>
  <headerFooter alignWithMargins="0">
    <oddHeader xml:space="preserve">&amp;L&amp;K000000Westdeutscher Rundfunk
Ausschreibung Service-, Wartungs- und Support-Dienstleistungen für Alcatel TK-System&amp;R&amp;K000000Seite &amp;P (&amp;N)
&amp;A
&amp;11&amp;K01+000
</oddHeader>
    <oddFooter>&amp;L&amp;K000000&amp;F
01.06.2026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77724-9D1B-40AF-8AC4-22EC6AA08980}">
  <sheetPr>
    <outlinePr summaryBelow="0" summaryRight="0"/>
    <pageSetUpPr fitToPage="1"/>
  </sheetPr>
  <dimension ref="A1:BS117"/>
  <sheetViews>
    <sheetView topLeftCell="N1" zoomScaleNormal="100" workbookViewId="0">
      <pane ySplit="4" topLeftCell="A5" activePane="bottomLeft" state="frozen"/>
      <selection pane="bottomLeft" activeCell="O4" sqref="O4:P4"/>
      <selection activeCell="N1" sqref="N1"/>
    </sheetView>
  </sheetViews>
  <sheetFormatPr defaultColWidth="10.140625" defaultRowHeight="12.75" customHeight="1" outlineLevelRow="2" outlineLevelCol="1"/>
  <cols>
    <col min="1" max="1" width="2.140625" style="39" hidden="1" customWidth="1" collapsed="1"/>
    <col min="2" max="6" width="5.85546875" style="41" hidden="1" customWidth="1" outlineLevel="1"/>
    <col min="7" max="7" width="6.85546875" style="41" hidden="1" customWidth="1" outlineLevel="1"/>
    <col min="8" max="11" width="5.140625" style="41" hidden="1" customWidth="1" outlineLevel="1"/>
    <col min="12" max="12" width="0.5703125" style="41" hidden="1" customWidth="1" outlineLevel="1"/>
    <col min="13" max="13" width="2.140625" style="41" hidden="1" customWidth="1" outlineLevel="1"/>
    <col min="14" max="14" width="9" style="81" customWidth="1"/>
    <col min="15" max="15" width="7.5703125" style="82" customWidth="1"/>
    <col min="16" max="16" width="43.5703125" style="82" customWidth="1"/>
    <col min="17" max="17" width="11.85546875" style="83" customWidth="1"/>
    <col min="18" max="18" width="23.7109375" style="84" bestFit="1" customWidth="1"/>
    <col min="19" max="19" width="20.7109375" style="41" customWidth="1"/>
    <col min="20" max="20" width="4" style="41" customWidth="1"/>
    <col min="21" max="16384" width="10.140625" style="41"/>
  </cols>
  <sheetData>
    <row r="1" spans="1:71" ht="39" customHeight="1">
      <c r="B1" s="40"/>
      <c r="H1" s="40"/>
      <c r="N1" s="42"/>
      <c r="O1" s="245" t="s">
        <v>77</v>
      </c>
      <c r="P1" s="246"/>
      <c r="Q1" s="247"/>
      <c r="R1" s="150" t="s">
        <v>29</v>
      </c>
      <c r="S1" s="180" t="s">
        <v>78</v>
      </c>
    </row>
    <row r="2" spans="1:71" ht="39.6">
      <c r="A2" s="39" t="s">
        <v>30</v>
      </c>
      <c r="B2" s="40">
        <f t="shared" ref="B2:B31" ca="1" si="0">OFFSET(B2,-1,0)+IF($A2=1,1,0)</f>
        <v>0</v>
      </c>
      <c r="C2" s="41">
        <f t="shared" ref="C2:C31" ca="1" si="1">IF($A2=2,OFFSET(C2,-1,0)+1,IF($A2&gt;2,OFFSET(C2,-1,0),IF($A2=0,OFFSET(C2,-1,0),0)))</f>
        <v>0</v>
      </c>
      <c r="D2" s="41">
        <f t="shared" ref="D2:D31" ca="1" si="2">IF($A2=3,OFFSET(D2,-1,0)+1,IF($A2&gt;3,OFFSET(D2,-1,0),IF($A2=0,OFFSET(D2,-1,0),0)))</f>
        <v>0</v>
      </c>
      <c r="E2" s="41">
        <f t="shared" ref="E2:E31" ca="1" si="3">IF($A2=4,OFFSET(E2,-1,0)+1,IF($A2&gt;4,OFFSET(E2,-1,0),IF($A2=0,OFFSET(E2,-1,0),0)))</f>
        <v>0</v>
      </c>
      <c r="F2" s="41">
        <f ca="1">IF($A2=5,OFFSET(F2,-1,0)+1,IF($A2&gt;5,OFFSET(F2,-1,0),IF($A2=0,OFFSET(F2,-1,0),0)))</f>
        <v>0</v>
      </c>
      <c r="H2" s="40" t="str">
        <f t="shared" ref="H2:H31" si="4">IF(AND(ISNUMBER($A2),$A2&gt;=1),TEXT(B2,0),"")</f>
        <v/>
      </c>
      <c r="I2" s="41" t="str">
        <f t="shared" ref="I2:I31" si="5">IF(AND(ISNUMBER($A2),$A2&gt;=2),CONCATENATE(".",TEXT(C2,0)),"")</f>
        <v/>
      </c>
      <c r="J2" s="41" t="str">
        <f t="shared" ref="J2:J31" si="6">IF(AND(ISNUMBER($A2),$A2&gt;=3),CONCATENATE(".",TEXT(D2,0)),"")</f>
        <v/>
      </c>
      <c r="K2" s="41" t="str">
        <f t="shared" ref="K2:K31" si="7">IF(AND(ISNUMBER($A2),$A2&gt;=4),CONCATENATE(".",TEXT(E2,0)),"")</f>
        <v/>
      </c>
      <c r="L2" s="41" t="str">
        <f>IF(AND(ISNUMBER($A2),$A2&gt;=5),CONCATENATE(".",TEXT(F2,0)),"")</f>
        <v/>
      </c>
      <c r="M2" s="41" t="str">
        <f t="shared" ref="M2:M31" si="8">IF(AND(ISNUMBER($A2),$A2&gt;=4),CONCATENATE(".",TEXT(G2,0)),"")</f>
        <v/>
      </c>
      <c r="N2" s="45" t="s">
        <v>31</v>
      </c>
      <c r="O2" s="248" t="s">
        <v>79</v>
      </c>
      <c r="P2" s="249"/>
      <c r="Q2" s="46" t="s">
        <v>80</v>
      </c>
      <c r="R2" s="47" t="s">
        <v>81</v>
      </c>
      <c r="S2" s="48" t="s">
        <v>82</v>
      </c>
    </row>
    <row r="3" spans="1:71" ht="13.15">
      <c r="A3" s="39">
        <v>0</v>
      </c>
      <c r="B3" s="40">
        <f t="shared" ca="1" si="0"/>
        <v>0</v>
      </c>
      <c r="C3" s="41">
        <f t="shared" ca="1" si="1"/>
        <v>0</v>
      </c>
      <c r="D3" s="41">
        <f t="shared" ca="1" si="2"/>
        <v>0</v>
      </c>
      <c r="E3" s="41">
        <f t="shared" ca="1" si="3"/>
        <v>0</v>
      </c>
      <c r="F3" s="41">
        <f t="shared" ref="F3:F31" ca="1" si="9">IF($A3=5,OFFSET(F3,-1,0)+1,IF($A3&gt;5,OFFSET(F3,-1,0),IF($A3=0,OFFSET(F3,-1,0),0)))</f>
        <v>0</v>
      </c>
      <c r="G3" s="129" t="s">
        <v>83</v>
      </c>
      <c r="H3" s="40" t="str">
        <f t="shared" si="4"/>
        <v/>
      </c>
      <c r="I3" s="41" t="str">
        <f t="shared" si="5"/>
        <v/>
      </c>
      <c r="J3" s="41" t="str">
        <f t="shared" si="6"/>
        <v/>
      </c>
      <c r="K3" s="41" t="str">
        <f t="shared" si="7"/>
        <v/>
      </c>
      <c r="L3" s="41" t="str">
        <f t="shared" ref="L3:L31" si="10">IF(AND(ISNUMBER($A3),$A3&gt;=5),CONCATENATE(".",TEXT(F3,0)),"")</f>
        <v/>
      </c>
      <c r="M3" s="41" t="str">
        <f t="shared" si="8"/>
        <v/>
      </c>
      <c r="N3" s="50" t="str">
        <f>CONCATENATE(G3,H3,I3,J3,K3)</f>
        <v>K</v>
      </c>
      <c r="O3" s="51" t="s">
        <v>84</v>
      </c>
      <c r="P3" s="51"/>
      <c r="Q3" s="52"/>
      <c r="R3" s="53"/>
      <c r="S3" s="136">
        <f>S5</f>
        <v>194200</v>
      </c>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row>
    <row r="4" spans="1:71" ht="70.150000000000006" customHeight="1">
      <c r="B4" s="40">
        <f t="shared" ca="1" si="0"/>
        <v>0</v>
      </c>
      <c r="C4" s="41">
        <f t="shared" ca="1" si="1"/>
        <v>0</v>
      </c>
      <c r="D4" s="41">
        <f t="shared" ca="1" si="2"/>
        <v>0</v>
      </c>
      <c r="E4" s="41">
        <f t="shared" ca="1" si="3"/>
        <v>0</v>
      </c>
      <c r="F4" s="41">
        <f t="shared" ca="1" si="9"/>
        <v>0</v>
      </c>
      <c r="G4" s="55" t="str">
        <f t="shared" ref="G4:G31" si="11">G$3</f>
        <v>K</v>
      </c>
      <c r="H4" s="40"/>
      <c r="N4" s="216"/>
      <c r="O4" s="250" t="str">
        <f ca="1">"Bei den PB-Pos. "&amp;N5&amp;".x soll der Bieter die gewärten Rabatte auf die WPL von Alcatel eintragen. Die Bewertungssumme in [Euro] gibt die voraussichtliche Bestellmenge innerhalb der RV-Laufzeit an, ist aber unverbindlich. Die Rabatte gelten über die gesamte Vertragslaufzeit."</f>
        <v>Bei den PB-Pos. K1.x soll der Bieter die gewärten Rabatte auf die WPL von Alcatel eintragen. Die Bewertungssumme in [Euro] gibt die voraussichtliche Bestellmenge innerhalb der RV-Laufzeit an, ist aber unverbindlich. Die Rabatte gelten über die gesamte Vertragslaufzeit.</v>
      </c>
      <c r="P4" s="251"/>
      <c r="Q4" s="181"/>
      <c r="R4" s="182"/>
      <c r="S4" s="152"/>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row>
    <row r="5" spans="1:71" s="55" customFormat="1" ht="13.15" outlineLevel="1">
      <c r="A5" s="56">
        <v>1</v>
      </c>
      <c r="B5" s="57">
        <f t="shared" ca="1" si="0"/>
        <v>1</v>
      </c>
      <c r="C5" s="55">
        <f t="shared" ca="1" si="1"/>
        <v>0</v>
      </c>
      <c r="D5" s="55">
        <f t="shared" ca="1" si="2"/>
        <v>0</v>
      </c>
      <c r="E5" s="55">
        <f t="shared" ca="1" si="3"/>
        <v>0</v>
      </c>
      <c r="F5" s="55">
        <f t="shared" ca="1" si="9"/>
        <v>0</v>
      </c>
      <c r="G5" s="55" t="str">
        <f t="shared" si="11"/>
        <v>K</v>
      </c>
      <c r="H5" s="57" t="str">
        <f t="shared" ca="1" si="4"/>
        <v>1</v>
      </c>
      <c r="I5" s="55" t="str">
        <f t="shared" si="5"/>
        <v/>
      </c>
      <c r="J5" s="55" t="str">
        <f t="shared" si="6"/>
        <v/>
      </c>
      <c r="K5" s="55" t="str">
        <f t="shared" si="7"/>
        <v/>
      </c>
      <c r="L5" s="55" t="str">
        <f t="shared" si="10"/>
        <v/>
      </c>
      <c r="M5" s="55" t="str">
        <f t="shared" si="8"/>
        <v/>
      </c>
      <c r="N5" s="101" t="str">
        <f ca="1">CONCATENATE(G5,H5,I5,J5,K5,L5)</f>
        <v>K1</v>
      </c>
      <c r="O5" s="161" t="s">
        <v>85</v>
      </c>
      <c r="P5" s="161"/>
      <c r="Q5" s="157"/>
      <c r="R5" s="162"/>
      <c r="S5" s="162">
        <f>SUM(S6:S31)</f>
        <v>194200</v>
      </c>
    </row>
    <row r="6" spans="1:71" ht="13.15" outlineLevel="2">
      <c r="A6" s="39">
        <v>2</v>
      </c>
      <c r="B6" s="40">
        <f t="shared" ca="1" si="0"/>
        <v>1</v>
      </c>
      <c r="C6" s="41">
        <f t="shared" ca="1" si="1"/>
        <v>1</v>
      </c>
      <c r="D6" s="41">
        <f t="shared" ca="1" si="2"/>
        <v>0</v>
      </c>
      <c r="E6" s="41">
        <f t="shared" ca="1" si="3"/>
        <v>0</v>
      </c>
      <c r="F6" s="41">
        <f t="shared" ca="1" si="9"/>
        <v>0</v>
      </c>
      <c r="G6" s="41" t="str">
        <f t="shared" si="11"/>
        <v>K</v>
      </c>
      <c r="H6" s="40" t="str">
        <f t="shared" ca="1" si="4"/>
        <v>1</v>
      </c>
      <c r="I6" s="41" t="str">
        <f t="shared" ca="1" si="5"/>
        <v>.1</v>
      </c>
      <c r="J6" s="41" t="str">
        <f t="shared" si="6"/>
        <v/>
      </c>
      <c r="K6" s="41" t="str">
        <f t="shared" si="7"/>
        <v/>
      </c>
      <c r="L6" s="41" t="str">
        <f t="shared" si="10"/>
        <v/>
      </c>
      <c r="M6" s="41" t="str">
        <f t="shared" si="8"/>
        <v/>
      </c>
      <c r="N6" s="60" t="str">
        <f t="shared" ref="N6:N31" ca="1" si="12">CONCATENATE(G6,H6,I6,J6,K6,L6)</f>
        <v>K1.1</v>
      </c>
      <c r="O6" s="183" t="s">
        <v>86</v>
      </c>
      <c r="P6" s="131" t="s">
        <v>87</v>
      </c>
      <c r="Q6" s="205">
        <v>25000</v>
      </c>
      <c r="R6" s="151"/>
      <c r="S6" s="63">
        <f t="shared" ref="S6:S30" si="13">(1-R6)*Q6</f>
        <v>25000</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row>
    <row r="7" spans="1:71" ht="13.15" outlineLevel="2">
      <c r="A7" s="39">
        <v>2</v>
      </c>
      <c r="B7" s="40">
        <f t="shared" ca="1" si="0"/>
        <v>1</v>
      </c>
      <c r="C7" s="41">
        <f t="shared" ca="1" si="1"/>
        <v>2</v>
      </c>
      <c r="D7" s="41">
        <f t="shared" ca="1" si="2"/>
        <v>0</v>
      </c>
      <c r="E7" s="41">
        <f t="shared" ca="1" si="3"/>
        <v>0</v>
      </c>
      <c r="F7" s="41">
        <f t="shared" ca="1" si="9"/>
        <v>0</v>
      </c>
      <c r="G7" s="41" t="str">
        <f t="shared" si="11"/>
        <v>K</v>
      </c>
      <c r="H7" s="40" t="str">
        <f t="shared" ca="1" si="4"/>
        <v>1</v>
      </c>
      <c r="I7" s="41" t="str">
        <f t="shared" ca="1" si="5"/>
        <v>.2</v>
      </c>
      <c r="J7" s="41" t="str">
        <f t="shared" si="6"/>
        <v/>
      </c>
      <c r="K7" s="41" t="str">
        <f t="shared" si="7"/>
        <v/>
      </c>
      <c r="L7" s="41" t="str">
        <f t="shared" si="10"/>
        <v/>
      </c>
      <c r="M7" s="41" t="str">
        <f t="shared" si="8"/>
        <v/>
      </c>
      <c r="N7" s="141" t="str">
        <f t="shared" ca="1" si="12"/>
        <v>K1.2</v>
      </c>
      <c r="O7" s="184" t="s">
        <v>88</v>
      </c>
      <c r="P7" s="144" t="s">
        <v>89</v>
      </c>
      <c r="Q7" s="205">
        <v>25000</v>
      </c>
      <c r="R7" s="151"/>
      <c r="S7" s="63">
        <f t="shared" si="13"/>
        <v>25000</v>
      </c>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row>
    <row r="8" spans="1:71" ht="13.15" outlineLevel="2">
      <c r="A8" s="39">
        <v>2</v>
      </c>
      <c r="B8" s="40">
        <f t="shared" ca="1" si="0"/>
        <v>1</v>
      </c>
      <c r="C8" s="41">
        <f t="shared" ca="1" si="1"/>
        <v>3</v>
      </c>
      <c r="D8" s="41">
        <f t="shared" ca="1" si="2"/>
        <v>0</v>
      </c>
      <c r="E8" s="41">
        <f t="shared" ca="1" si="3"/>
        <v>0</v>
      </c>
      <c r="F8" s="41">
        <f t="shared" ca="1" si="9"/>
        <v>0</v>
      </c>
      <c r="G8" s="41" t="str">
        <f t="shared" si="11"/>
        <v>K</v>
      </c>
      <c r="H8" s="40" t="str">
        <f t="shared" ca="1" si="4"/>
        <v>1</v>
      </c>
      <c r="I8" s="41" t="str">
        <f t="shared" ca="1" si="5"/>
        <v>.3</v>
      </c>
      <c r="J8" s="41" t="str">
        <f t="shared" si="6"/>
        <v/>
      </c>
      <c r="K8" s="41" t="str">
        <f t="shared" si="7"/>
        <v/>
      </c>
      <c r="L8" s="41" t="str">
        <f t="shared" si="10"/>
        <v/>
      </c>
      <c r="M8" s="41" t="str">
        <f t="shared" si="8"/>
        <v/>
      </c>
      <c r="N8" s="143" t="str">
        <f t="shared" ca="1" si="12"/>
        <v>K1.3</v>
      </c>
      <c r="O8" s="184" t="s">
        <v>90</v>
      </c>
      <c r="P8" s="144" t="s">
        <v>91</v>
      </c>
      <c r="Q8" s="205">
        <v>15000</v>
      </c>
      <c r="R8" s="151"/>
      <c r="S8" s="63">
        <f t="shared" si="13"/>
        <v>15000</v>
      </c>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row>
    <row r="9" spans="1:71" ht="13.15" outlineLevel="2">
      <c r="A9" s="39">
        <v>2</v>
      </c>
      <c r="B9" s="40">
        <f t="shared" ca="1" si="0"/>
        <v>1</v>
      </c>
      <c r="C9" s="41">
        <f t="shared" ca="1" si="1"/>
        <v>4</v>
      </c>
      <c r="D9" s="41">
        <f t="shared" ca="1" si="2"/>
        <v>0</v>
      </c>
      <c r="E9" s="41">
        <f t="shared" ca="1" si="3"/>
        <v>0</v>
      </c>
      <c r="F9" s="41">
        <f t="shared" ca="1" si="9"/>
        <v>0</v>
      </c>
      <c r="G9" s="41" t="str">
        <f t="shared" si="11"/>
        <v>K</v>
      </c>
      <c r="H9" s="40" t="str">
        <f t="shared" ca="1" si="4"/>
        <v>1</v>
      </c>
      <c r="I9" s="41" t="str">
        <f t="shared" ca="1" si="5"/>
        <v>.4</v>
      </c>
      <c r="J9" s="41" t="str">
        <f t="shared" si="6"/>
        <v/>
      </c>
      <c r="K9" s="41" t="str">
        <f t="shared" si="7"/>
        <v/>
      </c>
      <c r="L9" s="41" t="str">
        <f t="shared" si="10"/>
        <v/>
      </c>
      <c r="M9" s="41" t="str">
        <f t="shared" si="8"/>
        <v/>
      </c>
      <c r="N9" s="60" t="str">
        <f t="shared" ca="1" si="12"/>
        <v>K1.4</v>
      </c>
      <c r="O9" s="184" t="s">
        <v>92</v>
      </c>
      <c r="P9" s="144" t="s">
        <v>93</v>
      </c>
      <c r="Q9" s="205">
        <v>25000</v>
      </c>
      <c r="R9" s="151"/>
      <c r="S9" s="63">
        <f t="shared" si="13"/>
        <v>25000</v>
      </c>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row>
    <row r="10" spans="1:71" ht="13.15" outlineLevel="2">
      <c r="A10" s="39">
        <v>2</v>
      </c>
      <c r="B10" s="40">
        <f t="shared" ca="1" si="0"/>
        <v>1</v>
      </c>
      <c r="C10" s="41">
        <f t="shared" ca="1" si="1"/>
        <v>5</v>
      </c>
      <c r="D10" s="41">
        <f t="shared" ca="1" si="2"/>
        <v>0</v>
      </c>
      <c r="E10" s="41">
        <f t="shared" ca="1" si="3"/>
        <v>0</v>
      </c>
      <c r="F10" s="41">
        <f t="shared" ca="1" si="9"/>
        <v>0</v>
      </c>
      <c r="G10" s="41" t="str">
        <f t="shared" si="11"/>
        <v>K</v>
      </c>
      <c r="H10" s="40" t="str">
        <f t="shared" ca="1" si="4"/>
        <v>1</v>
      </c>
      <c r="I10" s="41" t="str">
        <f t="shared" ca="1" si="5"/>
        <v>.5</v>
      </c>
      <c r="J10" s="41" t="str">
        <f t="shared" si="6"/>
        <v/>
      </c>
      <c r="K10" s="41" t="str">
        <f t="shared" si="7"/>
        <v/>
      </c>
      <c r="L10" s="41" t="str">
        <f t="shared" si="10"/>
        <v/>
      </c>
      <c r="M10" s="41" t="str">
        <f t="shared" si="8"/>
        <v/>
      </c>
      <c r="N10" s="141" t="str">
        <f t="shared" ca="1" si="12"/>
        <v>K1.5</v>
      </c>
      <c r="O10" s="184" t="s">
        <v>94</v>
      </c>
      <c r="P10" s="144" t="s">
        <v>95</v>
      </c>
      <c r="Q10" s="205">
        <v>10000</v>
      </c>
      <c r="R10" s="151"/>
      <c r="S10" s="63">
        <f t="shared" si="13"/>
        <v>10000</v>
      </c>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row>
    <row r="11" spans="1:71" ht="13.15" outlineLevel="2">
      <c r="A11" s="39">
        <v>2</v>
      </c>
      <c r="B11" s="40">
        <f t="shared" ca="1" si="0"/>
        <v>1</v>
      </c>
      <c r="C11" s="41">
        <f t="shared" ca="1" si="1"/>
        <v>6</v>
      </c>
      <c r="D11" s="41">
        <f t="shared" ca="1" si="2"/>
        <v>0</v>
      </c>
      <c r="E11" s="41">
        <f t="shared" ca="1" si="3"/>
        <v>0</v>
      </c>
      <c r="F11" s="41">
        <f t="shared" ca="1" si="9"/>
        <v>0</v>
      </c>
      <c r="G11" s="41" t="str">
        <f t="shared" si="11"/>
        <v>K</v>
      </c>
      <c r="H11" s="40" t="str">
        <f t="shared" ca="1" si="4"/>
        <v>1</v>
      </c>
      <c r="I11" s="41" t="str">
        <f t="shared" ca="1" si="5"/>
        <v>.6</v>
      </c>
      <c r="J11" s="41" t="str">
        <f t="shared" si="6"/>
        <v/>
      </c>
      <c r="K11" s="41" t="str">
        <f t="shared" si="7"/>
        <v/>
      </c>
      <c r="L11" s="41" t="str">
        <f t="shared" si="10"/>
        <v/>
      </c>
      <c r="M11" s="41" t="str">
        <f t="shared" si="8"/>
        <v/>
      </c>
      <c r="N11" s="143" t="str">
        <f t="shared" ca="1" si="12"/>
        <v>K1.6</v>
      </c>
      <c r="O11" s="184" t="s">
        <v>96</v>
      </c>
      <c r="P11" s="144" t="s">
        <v>97</v>
      </c>
      <c r="Q11" s="205">
        <v>20000</v>
      </c>
      <c r="R11" s="151"/>
      <c r="S11" s="63">
        <f t="shared" si="13"/>
        <v>20000</v>
      </c>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row>
    <row r="12" spans="1:71" ht="13.15" outlineLevel="2">
      <c r="A12" s="39">
        <v>2</v>
      </c>
      <c r="B12" s="40">
        <f t="shared" ca="1" si="0"/>
        <v>1</v>
      </c>
      <c r="C12" s="41">
        <f t="shared" ca="1" si="1"/>
        <v>7</v>
      </c>
      <c r="D12" s="41">
        <f t="shared" ca="1" si="2"/>
        <v>0</v>
      </c>
      <c r="E12" s="41">
        <f t="shared" ca="1" si="3"/>
        <v>0</v>
      </c>
      <c r="F12" s="41">
        <f t="shared" ca="1" si="9"/>
        <v>0</v>
      </c>
      <c r="G12" s="41" t="str">
        <f t="shared" si="11"/>
        <v>K</v>
      </c>
      <c r="H12" s="40" t="str">
        <f t="shared" ca="1" si="4"/>
        <v>1</v>
      </c>
      <c r="I12" s="41" t="str">
        <f t="shared" ca="1" si="5"/>
        <v>.7</v>
      </c>
      <c r="J12" s="41" t="str">
        <f t="shared" si="6"/>
        <v/>
      </c>
      <c r="K12" s="41" t="str">
        <f t="shared" si="7"/>
        <v/>
      </c>
      <c r="L12" s="41" t="str">
        <f t="shared" si="10"/>
        <v/>
      </c>
      <c r="M12" s="41" t="str">
        <f t="shared" si="8"/>
        <v/>
      </c>
      <c r="N12" s="60" t="str">
        <f t="shared" ca="1" si="12"/>
        <v>K1.7</v>
      </c>
      <c r="O12" s="184" t="s">
        <v>98</v>
      </c>
      <c r="P12" s="144" t="s">
        <v>99</v>
      </c>
      <c r="Q12" s="205">
        <v>35000</v>
      </c>
      <c r="R12" s="151"/>
      <c r="S12" s="63">
        <f t="shared" si="13"/>
        <v>35000</v>
      </c>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row>
    <row r="13" spans="1:71" ht="13.15" outlineLevel="2">
      <c r="A13" s="39">
        <v>2</v>
      </c>
      <c r="B13" s="40">
        <f t="shared" ca="1" si="0"/>
        <v>1</v>
      </c>
      <c r="C13" s="41">
        <f t="shared" ca="1" si="1"/>
        <v>8</v>
      </c>
      <c r="D13" s="41">
        <f t="shared" ca="1" si="2"/>
        <v>0</v>
      </c>
      <c r="E13" s="41">
        <f t="shared" ca="1" si="3"/>
        <v>0</v>
      </c>
      <c r="F13" s="41">
        <f t="shared" ca="1" si="9"/>
        <v>0</v>
      </c>
      <c r="G13" s="41" t="str">
        <f t="shared" si="11"/>
        <v>K</v>
      </c>
      <c r="H13" s="40" t="str">
        <f t="shared" ca="1" si="4"/>
        <v>1</v>
      </c>
      <c r="I13" s="41" t="str">
        <f t="shared" ca="1" si="5"/>
        <v>.8</v>
      </c>
      <c r="J13" s="41" t="str">
        <f t="shared" si="6"/>
        <v/>
      </c>
      <c r="K13" s="41" t="str">
        <f t="shared" si="7"/>
        <v/>
      </c>
      <c r="L13" s="41" t="str">
        <f t="shared" si="10"/>
        <v/>
      </c>
      <c r="M13" s="41" t="str">
        <f t="shared" si="8"/>
        <v/>
      </c>
      <c r="N13" s="141" t="str">
        <f t="shared" ca="1" si="12"/>
        <v>K1.8</v>
      </c>
      <c r="O13" s="184" t="s">
        <v>100</v>
      </c>
      <c r="P13" s="144" t="s">
        <v>101</v>
      </c>
      <c r="Q13" s="205">
        <v>2000</v>
      </c>
      <c r="R13" s="151"/>
      <c r="S13" s="63">
        <f t="shared" si="13"/>
        <v>2000</v>
      </c>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row>
    <row r="14" spans="1:71" ht="13.15" outlineLevel="2">
      <c r="A14" s="39">
        <v>2</v>
      </c>
      <c r="B14" s="40">
        <f t="shared" ca="1" si="0"/>
        <v>1</v>
      </c>
      <c r="C14" s="41">
        <f t="shared" ca="1" si="1"/>
        <v>9</v>
      </c>
      <c r="D14" s="41">
        <f t="shared" ca="1" si="2"/>
        <v>0</v>
      </c>
      <c r="E14" s="41">
        <f t="shared" ca="1" si="3"/>
        <v>0</v>
      </c>
      <c r="F14" s="41">
        <f t="shared" ca="1" si="9"/>
        <v>0</v>
      </c>
      <c r="G14" s="41" t="str">
        <f t="shared" si="11"/>
        <v>K</v>
      </c>
      <c r="H14" s="40" t="str">
        <f t="shared" ca="1" si="4"/>
        <v>1</v>
      </c>
      <c r="I14" s="41" t="str">
        <f t="shared" ca="1" si="5"/>
        <v>.9</v>
      </c>
      <c r="J14" s="41" t="str">
        <f t="shared" si="6"/>
        <v/>
      </c>
      <c r="K14" s="41" t="str">
        <f t="shared" si="7"/>
        <v/>
      </c>
      <c r="L14" s="41" t="str">
        <f t="shared" si="10"/>
        <v/>
      </c>
      <c r="M14" s="41" t="str">
        <f t="shared" si="8"/>
        <v/>
      </c>
      <c r="N14" s="143" t="str">
        <f t="shared" ca="1" si="12"/>
        <v>K1.9</v>
      </c>
      <c r="O14" s="184" t="s">
        <v>102</v>
      </c>
      <c r="P14" s="144" t="s">
        <v>103</v>
      </c>
      <c r="Q14" s="205">
        <v>2000</v>
      </c>
      <c r="R14" s="151"/>
      <c r="S14" s="63">
        <f t="shared" si="13"/>
        <v>2000</v>
      </c>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row>
    <row r="15" spans="1:71" ht="13.15" outlineLevel="2">
      <c r="A15" s="39">
        <v>2</v>
      </c>
      <c r="B15" s="40">
        <f t="shared" ca="1" si="0"/>
        <v>1</v>
      </c>
      <c r="C15" s="41">
        <f t="shared" ca="1" si="1"/>
        <v>10</v>
      </c>
      <c r="D15" s="41">
        <f t="shared" ca="1" si="2"/>
        <v>0</v>
      </c>
      <c r="E15" s="41">
        <f t="shared" ca="1" si="3"/>
        <v>0</v>
      </c>
      <c r="F15" s="41">
        <f t="shared" ca="1" si="9"/>
        <v>0</v>
      </c>
      <c r="G15" s="41" t="str">
        <f t="shared" si="11"/>
        <v>K</v>
      </c>
      <c r="H15" s="40" t="str">
        <f t="shared" ca="1" si="4"/>
        <v>1</v>
      </c>
      <c r="I15" s="41" t="str">
        <f t="shared" ca="1" si="5"/>
        <v>.10</v>
      </c>
      <c r="J15" s="41" t="str">
        <f t="shared" si="6"/>
        <v/>
      </c>
      <c r="K15" s="41" t="str">
        <f t="shared" si="7"/>
        <v/>
      </c>
      <c r="L15" s="41" t="str">
        <f t="shared" si="10"/>
        <v/>
      </c>
      <c r="M15" s="41" t="str">
        <f t="shared" si="8"/>
        <v/>
      </c>
      <c r="N15" s="60" t="str">
        <f t="shared" ca="1" si="12"/>
        <v>K1.10</v>
      </c>
      <c r="O15" s="184" t="s">
        <v>104</v>
      </c>
      <c r="P15" s="144" t="s">
        <v>105</v>
      </c>
      <c r="Q15" s="205">
        <v>2000</v>
      </c>
      <c r="R15" s="151"/>
      <c r="S15" s="63">
        <f t="shared" si="13"/>
        <v>2000</v>
      </c>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row>
    <row r="16" spans="1:71" ht="13.15" outlineLevel="2">
      <c r="A16" s="39">
        <v>2</v>
      </c>
      <c r="B16" s="40">
        <f t="shared" ca="1" si="0"/>
        <v>1</v>
      </c>
      <c r="C16" s="41">
        <f t="shared" ca="1" si="1"/>
        <v>11</v>
      </c>
      <c r="D16" s="41">
        <f t="shared" ca="1" si="2"/>
        <v>0</v>
      </c>
      <c r="E16" s="41">
        <f t="shared" ca="1" si="3"/>
        <v>0</v>
      </c>
      <c r="F16" s="41">
        <f t="shared" ca="1" si="9"/>
        <v>0</v>
      </c>
      <c r="G16" s="41" t="str">
        <f t="shared" si="11"/>
        <v>K</v>
      </c>
      <c r="H16" s="40" t="str">
        <f t="shared" ca="1" si="4"/>
        <v>1</v>
      </c>
      <c r="I16" s="41" t="str">
        <f t="shared" ca="1" si="5"/>
        <v>.11</v>
      </c>
      <c r="J16" s="41" t="str">
        <f t="shared" si="6"/>
        <v/>
      </c>
      <c r="K16" s="41" t="str">
        <f t="shared" si="7"/>
        <v/>
      </c>
      <c r="L16" s="41" t="str">
        <f t="shared" si="10"/>
        <v/>
      </c>
      <c r="M16" s="41" t="str">
        <f t="shared" si="8"/>
        <v/>
      </c>
      <c r="N16" s="141" t="str">
        <f t="shared" ca="1" si="12"/>
        <v>K1.11</v>
      </c>
      <c r="O16" s="184" t="s">
        <v>106</v>
      </c>
      <c r="P16" s="144" t="s">
        <v>107</v>
      </c>
      <c r="Q16" s="205">
        <v>100</v>
      </c>
      <c r="R16" s="151"/>
      <c r="S16" s="63">
        <f t="shared" si="13"/>
        <v>100</v>
      </c>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row>
    <row r="17" spans="1:71" ht="13.15" outlineLevel="2">
      <c r="A17" s="39">
        <v>2</v>
      </c>
      <c r="B17" s="40">
        <f t="shared" ca="1" si="0"/>
        <v>1</v>
      </c>
      <c r="C17" s="41">
        <f t="shared" ca="1" si="1"/>
        <v>12</v>
      </c>
      <c r="D17" s="41">
        <f t="shared" ca="1" si="2"/>
        <v>0</v>
      </c>
      <c r="E17" s="41">
        <f t="shared" ca="1" si="3"/>
        <v>0</v>
      </c>
      <c r="F17" s="41">
        <f t="shared" ca="1" si="9"/>
        <v>0</v>
      </c>
      <c r="G17" s="41" t="str">
        <f t="shared" si="11"/>
        <v>K</v>
      </c>
      <c r="H17" s="40" t="str">
        <f t="shared" ca="1" si="4"/>
        <v>1</v>
      </c>
      <c r="I17" s="41" t="str">
        <f t="shared" ca="1" si="5"/>
        <v>.12</v>
      </c>
      <c r="J17" s="41" t="str">
        <f t="shared" si="6"/>
        <v/>
      </c>
      <c r="K17" s="41" t="str">
        <f t="shared" si="7"/>
        <v/>
      </c>
      <c r="L17" s="41" t="str">
        <f t="shared" si="10"/>
        <v/>
      </c>
      <c r="M17" s="41" t="str">
        <f t="shared" si="8"/>
        <v/>
      </c>
      <c r="N17" s="143" t="str">
        <f t="shared" ca="1" si="12"/>
        <v>K1.12</v>
      </c>
      <c r="O17" s="184" t="s">
        <v>108</v>
      </c>
      <c r="P17" s="144" t="s">
        <v>109</v>
      </c>
      <c r="Q17" s="205">
        <v>100</v>
      </c>
      <c r="R17" s="151"/>
      <c r="S17" s="63">
        <f t="shared" si="13"/>
        <v>100</v>
      </c>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row>
    <row r="18" spans="1:71" ht="13.15" outlineLevel="2">
      <c r="A18" s="39">
        <v>2</v>
      </c>
      <c r="B18" s="40">
        <f t="shared" ca="1" si="0"/>
        <v>1</v>
      </c>
      <c r="C18" s="41">
        <f t="shared" ca="1" si="1"/>
        <v>13</v>
      </c>
      <c r="D18" s="41">
        <f t="shared" ca="1" si="2"/>
        <v>0</v>
      </c>
      <c r="E18" s="41">
        <f t="shared" ca="1" si="3"/>
        <v>0</v>
      </c>
      <c r="F18" s="41">
        <f t="shared" ca="1" si="9"/>
        <v>0</v>
      </c>
      <c r="G18" s="41" t="str">
        <f t="shared" si="11"/>
        <v>K</v>
      </c>
      <c r="H18" s="40" t="str">
        <f t="shared" ca="1" si="4"/>
        <v>1</v>
      </c>
      <c r="I18" s="41" t="str">
        <f t="shared" ca="1" si="5"/>
        <v>.13</v>
      </c>
      <c r="J18" s="41" t="str">
        <f t="shared" si="6"/>
        <v/>
      </c>
      <c r="K18" s="41" t="str">
        <f t="shared" si="7"/>
        <v/>
      </c>
      <c r="L18" s="41" t="str">
        <f t="shared" si="10"/>
        <v/>
      </c>
      <c r="M18" s="41" t="str">
        <f t="shared" si="8"/>
        <v/>
      </c>
      <c r="N18" s="60" t="str">
        <f t="shared" ca="1" si="12"/>
        <v>K1.13</v>
      </c>
      <c r="O18" s="184" t="s">
        <v>110</v>
      </c>
      <c r="P18" s="144" t="s">
        <v>111</v>
      </c>
      <c r="Q18" s="205">
        <v>100</v>
      </c>
      <c r="R18" s="151"/>
      <c r="S18" s="63">
        <f t="shared" si="13"/>
        <v>100</v>
      </c>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row>
    <row r="19" spans="1:71" ht="13.15" outlineLevel="2">
      <c r="A19" s="39">
        <v>2</v>
      </c>
      <c r="B19" s="40">
        <f t="shared" ca="1" si="0"/>
        <v>1</v>
      </c>
      <c r="C19" s="41">
        <f t="shared" ca="1" si="1"/>
        <v>14</v>
      </c>
      <c r="D19" s="41">
        <f t="shared" ca="1" si="2"/>
        <v>0</v>
      </c>
      <c r="E19" s="41">
        <f t="shared" ca="1" si="3"/>
        <v>0</v>
      </c>
      <c r="F19" s="41">
        <f t="shared" ca="1" si="9"/>
        <v>0</v>
      </c>
      <c r="G19" s="41" t="str">
        <f t="shared" si="11"/>
        <v>K</v>
      </c>
      <c r="H19" s="40" t="str">
        <f t="shared" ca="1" si="4"/>
        <v>1</v>
      </c>
      <c r="I19" s="41" t="str">
        <f t="shared" ca="1" si="5"/>
        <v>.14</v>
      </c>
      <c r="J19" s="41" t="str">
        <f t="shared" si="6"/>
        <v/>
      </c>
      <c r="K19" s="41" t="str">
        <f t="shared" si="7"/>
        <v/>
      </c>
      <c r="L19" s="41" t="str">
        <f t="shared" si="10"/>
        <v/>
      </c>
      <c r="M19" s="41" t="str">
        <f t="shared" si="8"/>
        <v/>
      </c>
      <c r="N19" s="141" t="str">
        <f t="shared" ca="1" si="12"/>
        <v>K1.14</v>
      </c>
      <c r="O19" s="184" t="s">
        <v>112</v>
      </c>
      <c r="P19" s="144" t="s">
        <v>113</v>
      </c>
      <c r="Q19" s="205">
        <v>4000</v>
      </c>
      <c r="R19" s="151"/>
      <c r="S19" s="63">
        <f t="shared" si="13"/>
        <v>4000</v>
      </c>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row>
    <row r="20" spans="1:71" ht="13.15" outlineLevel="2">
      <c r="A20" s="39">
        <v>2</v>
      </c>
      <c r="B20" s="40">
        <f t="shared" ca="1" si="0"/>
        <v>1</v>
      </c>
      <c r="C20" s="41">
        <f t="shared" ca="1" si="1"/>
        <v>15</v>
      </c>
      <c r="D20" s="41">
        <f t="shared" ca="1" si="2"/>
        <v>0</v>
      </c>
      <c r="E20" s="41">
        <f t="shared" ca="1" si="3"/>
        <v>0</v>
      </c>
      <c r="F20" s="41">
        <f t="shared" ca="1" si="9"/>
        <v>0</v>
      </c>
      <c r="G20" s="41" t="str">
        <f t="shared" si="11"/>
        <v>K</v>
      </c>
      <c r="H20" s="40" t="str">
        <f t="shared" ca="1" si="4"/>
        <v>1</v>
      </c>
      <c r="I20" s="41" t="str">
        <f t="shared" ca="1" si="5"/>
        <v>.15</v>
      </c>
      <c r="J20" s="41" t="str">
        <f t="shared" si="6"/>
        <v/>
      </c>
      <c r="K20" s="41" t="str">
        <f t="shared" si="7"/>
        <v/>
      </c>
      <c r="L20" s="41" t="str">
        <f t="shared" si="10"/>
        <v/>
      </c>
      <c r="M20" s="41" t="str">
        <f t="shared" si="8"/>
        <v/>
      </c>
      <c r="N20" s="143" t="str">
        <f t="shared" ca="1" si="12"/>
        <v>K1.15</v>
      </c>
      <c r="O20" s="184" t="s">
        <v>114</v>
      </c>
      <c r="P20" s="144" t="s">
        <v>115</v>
      </c>
      <c r="Q20" s="205">
        <v>4000</v>
      </c>
      <c r="R20" s="151"/>
      <c r="S20" s="63">
        <f t="shared" si="13"/>
        <v>4000</v>
      </c>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row>
    <row r="21" spans="1:71" ht="13.15" outlineLevel="2">
      <c r="A21" s="39">
        <v>2</v>
      </c>
      <c r="B21" s="40">
        <f t="shared" ca="1" si="0"/>
        <v>1</v>
      </c>
      <c r="C21" s="41">
        <f t="shared" ca="1" si="1"/>
        <v>16</v>
      </c>
      <c r="D21" s="41">
        <f t="shared" ca="1" si="2"/>
        <v>0</v>
      </c>
      <c r="E21" s="41">
        <f t="shared" ca="1" si="3"/>
        <v>0</v>
      </c>
      <c r="F21" s="41">
        <f t="shared" ca="1" si="9"/>
        <v>0</v>
      </c>
      <c r="G21" s="41" t="str">
        <f t="shared" si="11"/>
        <v>K</v>
      </c>
      <c r="H21" s="40" t="str">
        <f t="shared" ca="1" si="4"/>
        <v>1</v>
      </c>
      <c r="I21" s="41" t="str">
        <f t="shared" ca="1" si="5"/>
        <v>.16</v>
      </c>
      <c r="J21" s="41" t="str">
        <f t="shared" si="6"/>
        <v/>
      </c>
      <c r="K21" s="41" t="str">
        <f t="shared" si="7"/>
        <v/>
      </c>
      <c r="L21" s="41" t="str">
        <f t="shared" si="10"/>
        <v/>
      </c>
      <c r="M21" s="41" t="str">
        <f t="shared" si="8"/>
        <v/>
      </c>
      <c r="N21" s="60" t="str">
        <f t="shared" ca="1" si="12"/>
        <v>K1.16</v>
      </c>
      <c r="O21" s="184" t="s">
        <v>116</v>
      </c>
      <c r="P21" s="144" t="s">
        <v>117</v>
      </c>
      <c r="Q21" s="205">
        <v>4000</v>
      </c>
      <c r="R21" s="151"/>
      <c r="S21" s="63">
        <f t="shared" si="13"/>
        <v>4000</v>
      </c>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row>
    <row r="22" spans="1:71" ht="13.15" outlineLevel="2">
      <c r="A22" s="39">
        <v>2</v>
      </c>
      <c r="B22" s="40">
        <f t="shared" ca="1" si="0"/>
        <v>1</v>
      </c>
      <c r="C22" s="41">
        <f t="shared" ca="1" si="1"/>
        <v>17</v>
      </c>
      <c r="D22" s="41">
        <f t="shared" ca="1" si="2"/>
        <v>0</v>
      </c>
      <c r="E22" s="41">
        <f t="shared" ca="1" si="3"/>
        <v>0</v>
      </c>
      <c r="F22" s="41">
        <f t="shared" ca="1" si="9"/>
        <v>0</v>
      </c>
      <c r="G22" s="41" t="str">
        <f t="shared" si="11"/>
        <v>K</v>
      </c>
      <c r="H22" s="40" t="str">
        <f t="shared" ca="1" si="4"/>
        <v>1</v>
      </c>
      <c r="I22" s="41" t="str">
        <f t="shared" ca="1" si="5"/>
        <v>.17</v>
      </c>
      <c r="J22" s="41" t="str">
        <f t="shared" si="6"/>
        <v/>
      </c>
      <c r="K22" s="41" t="str">
        <f t="shared" si="7"/>
        <v/>
      </c>
      <c r="L22" s="41" t="str">
        <f t="shared" si="10"/>
        <v/>
      </c>
      <c r="M22" s="41" t="str">
        <f t="shared" si="8"/>
        <v/>
      </c>
      <c r="N22" s="141" t="str">
        <f t="shared" ca="1" si="12"/>
        <v>K1.17</v>
      </c>
      <c r="O22" s="184" t="s">
        <v>118</v>
      </c>
      <c r="P22" s="144" t="s">
        <v>119</v>
      </c>
      <c r="Q22" s="205">
        <v>100</v>
      </c>
      <c r="R22" s="151"/>
      <c r="S22" s="63">
        <f t="shared" si="13"/>
        <v>100</v>
      </c>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row>
    <row r="23" spans="1:71" ht="13.15" outlineLevel="2">
      <c r="A23" s="39">
        <v>2</v>
      </c>
      <c r="B23" s="40">
        <f t="shared" ca="1" si="0"/>
        <v>1</v>
      </c>
      <c r="C23" s="41">
        <f t="shared" ca="1" si="1"/>
        <v>18</v>
      </c>
      <c r="D23" s="41">
        <f t="shared" ca="1" si="2"/>
        <v>0</v>
      </c>
      <c r="E23" s="41">
        <f t="shared" ca="1" si="3"/>
        <v>0</v>
      </c>
      <c r="F23" s="41">
        <f t="shared" ca="1" si="9"/>
        <v>0</v>
      </c>
      <c r="G23" s="41" t="str">
        <f t="shared" si="11"/>
        <v>K</v>
      </c>
      <c r="H23" s="40" t="str">
        <f t="shared" ca="1" si="4"/>
        <v>1</v>
      </c>
      <c r="I23" s="41" t="str">
        <f t="shared" ca="1" si="5"/>
        <v>.18</v>
      </c>
      <c r="J23" s="41" t="str">
        <f t="shared" si="6"/>
        <v/>
      </c>
      <c r="K23" s="41" t="str">
        <f t="shared" si="7"/>
        <v/>
      </c>
      <c r="L23" s="41" t="str">
        <f t="shared" si="10"/>
        <v/>
      </c>
      <c r="M23" s="41" t="str">
        <f t="shared" si="8"/>
        <v/>
      </c>
      <c r="N23" s="143" t="str">
        <f t="shared" ca="1" si="12"/>
        <v>K1.18</v>
      </c>
      <c r="O23" s="184" t="s">
        <v>120</v>
      </c>
      <c r="P23" s="144" t="s">
        <v>121</v>
      </c>
      <c r="Q23" s="205">
        <v>100</v>
      </c>
      <c r="R23" s="151"/>
      <c r="S23" s="63">
        <f t="shared" si="13"/>
        <v>100</v>
      </c>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row>
    <row r="24" spans="1:71" ht="13.15" outlineLevel="2">
      <c r="A24" s="39">
        <v>2</v>
      </c>
      <c r="B24" s="40">
        <f t="shared" ca="1" si="0"/>
        <v>1</v>
      </c>
      <c r="C24" s="41">
        <f t="shared" ca="1" si="1"/>
        <v>19</v>
      </c>
      <c r="D24" s="41">
        <f t="shared" ca="1" si="2"/>
        <v>0</v>
      </c>
      <c r="E24" s="41">
        <f t="shared" ca="1" si="3"/>
        <v>0</v>
      </c>
      <c r="F24" s="41">
        <f t="shared" ca="1" si="9"/>
        <v>0</v>
      </c>
      <c r="G24" s="41" t="str">
        <f t="shared" si="11"/>
        <v>K</v>
      </c>
      <c r="H24" s="40" t="str">
        <f t="shared" ca="1" si="4"/>
        <v>1</v>
      </c>
      <c r="I24" s="41" t="str">
        <f t="shared" ca="1" si="5"/>
        <v>.19</v>
      </c>
      <c r="J24" s="41" t="str">
        <f t="shared" si="6"/>
        <v/>
      </c>
      <c r="K24" s="41" t="str">
        <f t="shared" si="7"/>
        <v/>
      </c>
      <c r="L24" s="41" t="str">
        <f t="shared" si="10"/>
        <v/>
      </c>
      <c r="M24" s="41" t="str">
        <f t="shared" si="8"/>
        <v/>
      </c>
      <c r="N24" s="60" t="str">
        <f t="shared" ca="1" si="12"/>
        <v>K1.19</v>
      </c>
      <c r="O24" s="184" t="s">
        <v>122</v>
      </c>
      <c r="P24" s="144" t="s">
        <v>123</v>
      </c>
      <c r="Q24" s="205">
        <v>100</v>
      </c>
      <c r="R24" s="151"/>
      <c r="S24" s="63">
        <f t="shared" si="13"/>
        <v>100</v>
      </c>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row>
    <row r="25" spans="1:71" ht="13.15" outlineLevel="2">
      <c r="A25" s="39">
        <v>2</v>
      </c>
      <c r="B25" s="40">
        <f t="shared" ca="1" si="0"/>
        <v>1</v>
      </c>
      <c r="C25" s="41">
        <f t="shared" ca="1" si="1"/>
        <v>20</v>
      </c>
      <c r="D25" s="41">
        <f t="shared" ca="1" si="2"/>
        <v>0</v>
      </c>
      <c r="E25" s="41">
        <f t="shared" ca="1" si="3"/>
        <v>0</v>
      </c>
      <c r="F25" s="41">
        <f t="shared" ca="1" si="9"/>
        <v>0</v>
      </c>
      <c r="G25" s="41" t="str">
        <f t="shared" si="11"/>
        <v>K</v>
      </c>
      <c r="H25" s="40" t="str">
        <f t="shared" ca="1" si="4"/>
        <v>1</v>
      </c>
      <c r="I25" s="41" t="str">
        <f t="shared" ca="1" si="5"/>
        <v>.20</v>
      </c>
      <c r="J25" s="41" t="str">
        <f t="shared" si="6"/>
        <v/>
      </c>
      <c r="K25" s="41" t="str">
        <f t="shared" si="7"/>
        <v/>
      </c>
      <c r="L25" s="41" t="str">
        <f t="shared" si="10"/>
        <v/>
      </c>
      <c r="M25" s="41" t="str">
        <f t="shared" si="8"/>
        <v/>
      </c>
      <c r="N25" s="141" t="str">
        <f t="shared" ca="1" si="12"/>
        <v>K1.20</v>
      </c>
      <c r="O25" s="184" t="s">
        <v>124</v>
      </c>
      <c r="P25" s="144" t="s">
        <v>125</v>
      </c>
      <c r="Q25" s="205">
        <v>100</v>
      </c>
      <c r="R25" s="151"/>
      <c r="S25" s="63">
        <f t="shared" si="13"/>
        <v>100</v>
      </c>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row>
    <row r="26" spans="1:71" ht="13.15" outlineLevel="2">
      <c r="A26" s="39">
        <v>2</v>
      </c>
      <c r="B26" s="40">
        <f t="shared" ca="1" si="0"/>
        <v>1</v>
      </c>
      <c r="C26" s="41">
        <f t="shared" ca="1" si="1"/>
        <v>21</v>
      </c>
      <c r="D26" s="41">
        <f t="shared" ca="1" si="2"/>
        <v>0</v>
      </c>
      <c r="E26" s="41">
        <f t="shared" ca="1" si="3"/>
        <v>0</v>
      </c>
      <c r="F26" s="41">
        <f t="shared" ca="1" si="9"/>
        <v>0</v>
      </c>
      <c r="G26" s="41" t="str">
        <f t="shared" si="11"/>
        <v>K</v>
      </c>
      <c r="H26" s="40" t="str">
        <f t="shared" ca="1" si="4"/>
        <v>1</v>
      </c>
      <c r="I26" s="41" t="str">
        <f t="shared" ca="1" si="5"/>
        <v>.21</v>
      </c>
      <c r="J26" s="41" t="str">
        <f t="shared" si="6"/>
        <v/>
      </c>
      <c r="K26" s="41" t="str">
        <f t="shared" si="7"/>
        <v/>
      </c>
      <c r="L26" s="41" t="str">
        <f t="shared" si="10"/>
        <v/>
      </c>
      <c r="M26" s="41" t="str">
        <f t="shared" si="8"/>
        <v/>
      </c>
      <c r="N26" s="143" t="str">
        <f t="shared" ca="1" si="12"/>
        <v>K1.21</v>
      </c>
      <c r="O26" s="184" t="s">
        <v>126</v>
      </c>
      <c r="P26" s="144" t="s">
        <v>127</v>
      </c>
      <c r="Q26" s="205">
        <v>100</v>
      </c>
      <c r="R26" s="151"/>
      <c r="S26" s="63">
        <f t="shared" si="13"/>
        <v>100</v>
      </c>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row>
    <row r="27" spans="1:71" ht="13.15" outlineLevel="2">
      <c r="A27" s="39">
        <v>2</v>
      </c>
      <c r="B27" s="40">
        <f t="shared" ca="1" si="0"/>
        <v>1</v>
      </c>
      <c r="C27" s="41">
        <f t="shared" ca="1" si="1"/>
        <v>22</v>
      </c>
      <c r="D27" s="41">
        <f t="shared" ca="1" si="2"/>
        <v>0</v>
      </c>
      <c r="E27" s="41">
        <f t="shared" ca="1" si="3"/>
        <v>0</v>
      </c>
      <c r="F27" s="41">
        <f t="shared" ca="1" si="9"/>
        <v>0</v>
      </c>
      <c r="G27" s="41" t="str">
        <f t="shared" si="11"/>
        <v>K</v>
      </c>
      <c r="H27" s="40" t="str">
        <f t="shared" ca="1" si="4"/>
        <v>1</v>
      </c>
      <c r="I27" s="41" t="str">
        <f t="shared" ca="1" si="5"/>
        <v>.22</v>
      </c>
      <c r="J27" s="41" t="str">
        <f t="shared" si="6"/>
        <v/>
      </c>
      <c r="K27" s="41" t="str">
        <f t="shared" si="7"/>
        <v/>
      </c>
      <c r="L27" s="41" t="str">
        <f t="shared" si="10"/>
        <v/>
      </c>
      <c r="M27" s="41" t="str">
        <f t="shared" si="8"/>
        <v/>
      </c>
      <c r="N27" s="60" t="str">
        <f t="shared" ca="1" si="12"/>
        <v>K1.22</v>
      </c>
      <c r="O27" s="184" t="s">
        <v>128</v>
      </c>
      <c r="P27" s="144" t="s">
        <v>129</v>
      </c>
      <c r="Q27" s="205">
        <v>100</v>
      </c>
      <c r="R27" s="151"/>
      <c r="S27" s="63">
        <f t="shared" si="13"/>
        <v>100</v>
      </c>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row>
    <row r="28" spans="1:71" ht="13.15" outlineLevel="2">
      <c r="A28" s="39">
        <v>2</v>
      </c>
      <c r="B28" s="40">
        <f t="shared" ca="1" si="0"/>
        <v>1</v>
      </c>
      <c r="C28" s="41">
        <f t="shared" ca="1" si="1"/>
        <v>23</v>
      </c>
      <c r="D28" s="41">
        <f t="shared" ca="1" si="2"/>
        <v>0</v>
      </c>
      <c r="E28" s="41">
        <f t="shared" ca="1" si="3"/>
        <v>0</v>
      </c>
      <c r="F28" s="41">
        <f t="shared" ca="1" si="9"/>
        <v>0</v>
      </c>
      <c r="G28" s="41" t="str">
        <f t="shared" si="11"/>
        <v>K</v>
      </c>
      <c r="H28" s="40" t="str">
        <f t="shared" ca="1" si="4"/>
        <v>1</v>
      </c>
      <c r="I28" s="41" t="str">
        <f t="shared" ca="1" si="5"/>
        <v>.23</v>
      </c>
      <c r="J28" s="41" t="str">
        <f t="shared" si="6"/>
        <v/>
      </c>
      <c r="K28" s="41" t="str">
        <f t="shared" si="7"/>
        <v/>
      </c>
      <c r="L28" s="41" t="str">
        <f t="shared" si="10"/>
        <v/>
      </c>
      <c r="M28" s="41" t="str">
        <f t="shared" si="8"/>
        <v/>
      </c>
      <c r="N28" s="141" t="str">
        <f t="shared" ca="1" si="12"/>
        <v>K1.23</v>
      </c>
      <c r="O28" s="184" t="s">
        <v>130</v>
      </c>
      <c r="P28" s="144" t="s">
        <v>131</v>
      </c>
      <c r="Q28" s="205">
        <v>100</v>
      </c>
      <c r="R28" s="151"/>
      <c r="S28" s="63">
        <f t="shared" si="13"/>
        <v>100</v>
      </c>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row>
    <row r="29" spans="1:71" ht="26.45" outlineLevel="2">
      <c r="A29" s="39">
        <v>2</v>
      </c>
      <c r="B29" s="40">
        <f t="shared" ca="1" si="0"/>
        <v>1</v>
      </c>
      <c r="C29" s="41">
        <f t="shared" ca="1" si="1"/>
        <v>24</v>
      </c>
      <c r="D29" s="41">
        <f t="shared" ca="1" si="2"/>
        <v>0</v>
      </c>
      <c r="E29" s="41">
        <f t="shared" ca="1" si="3"/>
        <v>0</v>
      </c>
      <c r="F29" s="41">
        <f t="shared" ca="1" si="9"/>
        <v>0</v>
      </c>
      <c r="G29" s="41" t="str">
        <f t="shared" si="11"/>
        <v>K</v>
      </c>
      <c r="H29" s="40" t="str">
        <f t="shared" ca="1" si="4"/>
        <v>1</v>
      </c>
      <c r="I29" s="41" t="str">
        <f t="shared" ca="1" si="5"/>
        <v>.24</v>
      </c>
      <c r="J29" s="41" t="str">
        <f t="shared" si="6"/>
        <v/>
      </c>
      <c r="K29" s="41" t="str">
        <f t="shared" si="7"/>
        <v/>
      </c>
      <c r="L29" s="41" t="str">
        <f t="shared" si="10"/>
        <v/>
      </c>
      <c r="M29" s="41" t="str">
        <f t="shared" si="8"/>
        <v/>
      </c>
      <c r="N29" s="143" t="str">
        <f t="shared" ca="1" si="12"/>
        <v>K1.24</v>
      </c>
      <c r="O29" s="184" t="s">
        <v>132</v>
      </c>
      <c r="P29" s="144" t="s">
        <v>133</v>
      </c>
      <c r="Q29" s="205">
        <v>20000</v>
      </c>
      <c r="R29" s="151"/>
      <c r="S29" s="63">
        <f t="shared" si="13"/>
        <v>20000</v>
      </c>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row>
    <row r="30" spans="1:71" ht="13.15" outlineLevel="2">
      <c r="A30" s="39">
        <v>2</v>
      </c>
      <c r="B30" s="40">
        <f t="shared" ca="1" si="0"/>
        <v>1</v>
      </c>
      <c r="C30" s="41">
        <f t="shared" ca="1" si="1"/>
        <v>25</v>
      </c>
      <c r="D30" s="41">
        <f t="shared" ca="1" si="2"/>
        <v>0</v>
      </c>
      <c r="E30" s="41">
        <f t="shared" ca="1" si="3"/>
        <v>0</v>
      </c>
      <c r="F30" s="41">
        <f t="shared" ca="1" si="9"/>
        <v>0</v>
      </c>
      <c r="G30" s="41" t="str">
        <f t="shared" si="11"/>
        <v>K</v>
      </c>
      <c r="H30" s="40" t="str">
        <f t="shared" ca="1" si="4"/>
        <v>1</v>
      </c>
      <c r="I30" s="41" t="str">
        <f t="shared" ca="1" si="5"/>
        <v>.25</v>
      </c>
      <c r="J30" s="41" t="str">
        <f t="shared" si="6"/>
        <v/>
      </c>
      <c r="K30" s="41" t="str">
        <f t="shared" si="7"/>
        <v/>
      </c>
      <c r="L30" s="41" t="str">
        <f t="shared" si="10"/>
        <v/>
      </c>
      <c r="M30" s="41" t="str">
        <f t="shared" si="8"/>
        <v/>
      </c>
      <c r="N30" s="141" t="str">
        <f t="shared" ca="1" si="12"/>
        <v>K1.25</v>
      </c>
      <c r="O30" s="184" t="s">
        <v>134</v>
      </c>
      <c r="P30" s="144" t="s">
        <v>135</v>
      </c>
      <c r="Q30" s="205">
        <v>100</v>
      </c>
      <c r="R30" s="151"/>
      <c r="S30" s="63">
        <f t="shared" si="13"/>
        <v>100</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row>
    <row r="31" spans="1:71" ht="13.15" outlineLevel="2">
      <c r="A31" s="39">
        <v>2</v>
      </c>
      <c r="B31" s="40">
        <f t="shared" ca="1" si="0"/>
        <v>1</v>
      </c>
      <c r="C31" s="41">
        <f t="shared" ca="1" si="1"/>
        <v>26</v>
      </c>
      <c r="D31" s="41">
        <f t="shared" ca="1" si="2"/>
        <v>0</v>
      </c>
      <c r="E31" s="41">
        <f t="shared" ca="1" si="3"/>
        <v>0</v>
      </c>
      <c r="F31" s="41">
        <f t="shared" ca="1" si="9"/>
        <v>0</v>
      </c>
      <c r="G31" s="41" t="str">
        <f t="shared" si="11"/>
        <v>K</v>
      </c>
      <c r="H31" s="40" t="str">
        <f t="shared" ca="1" si="4"/>
        <v>1</v>
      </c>
      <c r="I31" s="41" t="str">
        <f t="shared" ca="1" si="5"/>
        <v>.26</v>
      </c>
      <c r="J31" s="41" t="str">
        <f t="shared" si="6"/>
        <v/>
      </c>
      <c r="K31" s="41" t="str">
        <f t="shared" si="7"/>
        <v/>
      </c>
      <c r="L31" s="41" t="str">
        <f t="shared" si="10"/>
        <v/>
      </c>
      <c r="M31" s="41" t="str">
        <f t="shared" si="8"/>
        <v/>
      </c>
      <c r="N31" s="143" t="str">
        <f t="shared" ca="1" si="12"/>
        <v>K1.26</v>
      </c>
      <c r="O31" s="184" t="s">
        <v>136</v>
      </c>
      <c r="P31" s="144" t="s">
        <v>137</v>
      </c>
      <c r="Q31" s="205">
        <v>100</v>
      </c>
      <c r="R31" s="151"/>
      <c r="S31" s="63">
        <f t="shared" ref="S31" si="14">(1-R31)*Q31</f>
        <v>100</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row>
    <row r="32" spans="1:71" ht="13.15">
      <c r="N32" s="67"/>
      <c r="O32" s="68"/>
      <c r="P32" s="68"/>
      <c r="Q32" s="69"/>
      <c r="R32" s="70"/>
      <c r="S32" s="71"/>
    </row>
    <row r="33" spans="14:19" ht="13.15">
      <c r="N33" s="72" t="str">
        <f>N3&amp;" - "&amp;O3</f>
        <v>K - Hardware und Software (optional)</v>
      </c>
      <c r="O33" s="73"/>
      <c r="P33" s="73"/>
      <c r="Q33" s="145"/>
      <c r="R33" s="74"/>
      <c r="S33" s="185">
        <f>S5</f>
        <v>194200</v>
      </c>
    </row>
    <row r="34" spans="14:19" ht="13.15">
      <c r="N34" s="78" t="str">
        <f>"Zwischensumme Kauf"</f>
        <v>Zwischensumme Kauf</v>
      </c>
      <c r="O34" s="43"/>
      <c r="P34" s="43"/>
      <c r="Q34" s="147"/>
      <c r="R34" s="79"/>
      <c r="S34" s="80">
        <f>SUM(S33:S33)</f>
        <v>194200</v>
      </c>
    </row>
    <row r="35" spans="14:19" ht="13.15">
      <c r="N35" s="41"/>
      <c r="O35" s="41"/>
      <c r="P35" s="41"/>
      <c r="Q35" s="39"/>
      <c r="R35" s="41"/>
    </row>
    <row r="36" spans="14:19" ht="13.15">
      <c r="N36" s="41"/>
      <c r="O36" s="41"/>
      <c r="P36" s="41"/>
      <c r="Q36" s="39"/>
      <c r="R36" s="41"/>
    </row>
    <row r="37" spans="14:19" ht="13.15">
      <c r="N37" s="41"/>
      <c r="O37" s="41"/>
      <c r="P37" s="41"/>
      <c r="Q37" s="39"/>
      <c r="R37" s="41"/>
    </row>
    <row r="38" spans="14:19" ht="13.15">
      <c r="N38" s="41"/>
      <c r="O38" s="41"/>
      <c r="P38" s="41"/>
      <c r="Q38" s="39"/>
      <c r="R38" s="41"/>
    </row>
    <row r="39" spans="14:19" ht="13.15">
      <c r="N39" s="41"/>
      <c r="O39" s="41"/>
      <c r="P39" s="41"/>
      <c r="Q39" s="39"/>
      <c r="R39" s="41"/>
    </row>
    <row r="40" spans="14:19" ht="13.15">
      <c r="N40" s="41"/>
      <c r="O40" s="41"/>
      <c r="P40" s="41"/>
      <c r="Q40" s="39"/>
      <c r="R40" s="41"/>
    </row>
    <row r="41" spans="14:19" ht="13.15">
      <c r="N41" s="41"/>
      <c r="O41" s="41"/>
      <c r="P41" s="41"/>
      <c r="Q41" s="39"/>
      <c r="R41" s="41"/>
    </row>
    <row r="42" spans="14:19" ht="13.15">
      <c r="N42" s="41"/>
      <c r="O42" s="41"/>
      <c r="P42" s="41"/>
      <c r="Q42" s="39"/>
      <c r="R42" s="41"/>
    </row>
    <row r="43" spans="14:19" ht="13.15">
      <c r="N43" s="41"/>
      <c r="O43" s="41"/>
      <c r="P43" s="41"/>
      <c r="Q43" s="39"/>
      <c r="R43" s="41"/>
    </row>
    <row r="44" spans="14:19" ht="13.15">
      <c r="N44" s="41"/>
      <c r="O44" s="41"/>
      <c r="P44" s="41"/>
      <c r="Q44" s="39"/>
      <c r="R44" s="41"/>
    </row>
    <row r="45" spans="14:19" ht="13.15">
      <c r="N45" s="41"/>
      <c r="O45" s="41"/>
      <c r="P45" s="41"/>
      <c r="Q45" s="39"/>
      <c r="R45" s="41"/>
    </row>
    <row r="46" spans="14:19" ht="13.15">
      <c r="N46" s="41"/>
      <c r="O46" s="41"/>
      <c r="P46" s="41"/>
      <c r="Q46" s="39"/>
      <c r="R46" s="41"/>
    </row>
    <row r="47" spans="14:19" ht="13.15">
      <c r="N47" s="41"/>
      <c r="O47" s="41"/>
      <c r="P47" s="41"/>
      <c r="Q47" s="39"/>
      <c r="R47" s="41"/>
    </row>
    <row r="48" spans="14:19" ht="13.15">
      <c r="N48" s="41"/>
      <c r="O48" s="41"/>
      <c r="P48" s="41"/>
      <c r="Q48" s="39"/>
      <c r="R48" s="41"/>
    </row>
    <row r="49" spans="14:18" ht="13.15">
      <c r="N49" s="41"/>
      <c r="O49" s="41"/>
      <c r="P49" s="41"/>
      <c r="Q49" s="39"/>
      <c r="R49" s="41"/>
    </row>
    <row r="50" spans="14:18" ht="13.15">
      <c r="N50" s="41"/>
      <c r="O50" s="41"/>
      <c r="P50" s="41"/>
      <c r="Q50" s="39"/>
      <c r="R50" s="41"/>
    </row>
    <row r="51" spans="14:18" ht="13.15">
      <c r="N51" s="41"/>
      <c r="O51" s="41"/>
      <c r="P51" s="41"/>
      <c r="Q51" s="39"/>
      <c r="R51" s="41"/>
    </row>
    <row r="52" spans="14:18" ht="13.15">
      <c r="N52" s="41"/>
      <c r="O52" s="41"/>
      <c r="P52" s="41"/>
      <c r="Q52" s="39"/>
      <c r="R52" s="41"/>
    </row>
    <row r="53" spans="14:18" ht="13.15">
      <c r="N53" s="41"/>
      <c r="O53" s="41"/>
      <c r="P53" s="41"/>
      <c r="Q53" s="39"/>
      <c r="R53" s="41"/>
    </row>
    <row r="54" spans="14:18" ht="13.15">
      <c r="N54" s="41"/>
      <c r="O54" s="41"/>
      <c r="P54" s="41"/>
      <c r="Q54" s="39"/>
      <c r="R54" s="41"/>
    </row>
    <row r="55" spans="14:18" ht="13.15">
      <c r="N55" s="41"/>
      <c r="O55" s="41"/>
      <c r="P55" s="41"/>
      <c r="Q55" s="39"/>
      <c r="R55" s="41"/>
    </row>
    <row r="56" spans="14:18" ht="13.15">
      <c r="N56" s="41"/>
      <c r="O56" s="41"/>
      <c r="P56" s="41"/>
      <c r="Q56" s="39"/>
      <c r="R56" s="41"/>
    </row>
    <row r="57" spans="14:18" ht="13.15">
      <c r="N57" s="41"/>
      <c r="O57" s="41"/>
      <c r="P57" s="41"/>
      <c r="Q57" s="39"/>
      <c r="R57" s="41"/>
    </row>
    <row r="58" spans="14:18" ht="13.15">
      <c r="N58" s="41"/>
      <c r="O58" s="41"/>
      <c r="P58" s="41"/>
      <c r="Q58" s="39"/>
      <c r="R58" s="41"/>
    </row>
    <row r="59" spans="14:18" ht="13.15">
      <c r="N59" s="41"/>
      <c r="O59" s="41"/>
      <c r="P59" s="41"/>
      <c r="Q59" s="39"/>
      <c r="R59" s="41"/>
    </row>
    <row r="60" spans="14:18" ht="13.15">
      <c r="N60" s="41"/>
      <c r="O60" s="41"/>
      <c r="P60" s="41"/>
      <c r="Q60" s="39"/>
      <c r="R60" s="41"/>
    </row>
    <row r="61" spans="14:18" ht="13.15">
      <c r="N61" s="41"/>
      <c r="O61" s="41"/>
      <c r="P61" s="41"/>
      <c r="Q61" s="39"/>
      <c r="R61" s="41"/>
    </row>
    <row r="62" spans="14:18" ht="13.15">
      <c r="N62" s="41"/>
      <c r="O62" s="41"/>
      <c r="P62" s="41"/>
      <c r="Q62" s="39"/>
      <c r="R62" s="41"/>
    </row>
    <row r="63" spans="14:18" ht="13.15">
      <c r="N63" s="41"/>
      <c r="O63" s="41"/>
      <c r="P63" s="41"/>
      <c r="Q63" s="39"/>
      <c r="R63" s="41"/>
    </row>
    <row r="64" spans="14:18" ht="13.15">
      <c r="N64" s="41"/>
      <c r="O64" s="41"/>
      <c r="P64" s="41"/>
      <c r="Q64" s="39"/>
      <c r="R64" s="41"/>
    </row>
    <row r="65" spans="14:18" ht="13.15">
      <c r="N65" s="41"/>
      <c r="O65" s="41"/>
      <c r="P65" s="41"/>
      <c r="Q65" s="39"/>
      <c r="R65" s="41"/>
    </row>
    <row r="66" spans="14:18" ht="13.15">
      <c r="N66" s="41"/>
      <c r="O66" s="41"/>
      <c r="P66" s="41"/>
      <c r="Q66" s="39"/>
      <c r="R66" s="41"/>
    </row>
    <row r="67" spans="14:18" ht="13.15">
      <c r="N67" s="41"/>
      <c r="O67" s="41"/>
      <c r="P67" s="41"/>
      <c r="Q67" s="39"/>
      <c r="R67" s="41"/>
    </row>
    <row r="68" spans="14:18" ht="13.15">
      <c r="N68" s="41"/>
      <c r="O68" s="41"/>
      <c r="P68" s="41"/>
      <c r="Q68" s="39"/>
      <c r="R68" s="41"/>
    </row>
    <row r="69" spans="14:18" ht="13.15">
      <c r="N69" s="41"/>
      <c r="O69" s="41"/>
      <c r="P69" s="41"/>
      <c r="Q69" s="39"/>
      <c r="R69" s="41"/>
    </row>
    <row r="70" spans="14:18" ht="13.15">
      <c r="N70" s="41"/>
      <c r="O70" s="41"/>
      <c r="P70" s="41"/>
      <c r="Q70" s="39"/>
      <c r="R70" s="41"/>
    </row>
    <row r="71" spans="14:18" ht="13.15">
      <c r="N71" s="41"/>
      <c r="O71" s="41"/>
      <c r="P71" s="41"/>
      <c r="Q71" s="39"/>
      <c r="R71" s="41"/>
    </row>
    <row r="72" spans="14:18" ht="13.15">
      <c r="N72" s="41"/>
      <c r="O72" s="41"/>
      <c r="P72" s="41"/>
      <c r="Q72" s="39"/>
      <c r="R72" s="41"/>
    </row>
    <row r="73" spans="14:18" ht="13.15">
      <c r="N73" s="41"/>
      <c r="O73" s="41"/>
      <c r="P73" s="41"/>
      <c r="Q73" s="39"/>
      <c r="R73" s="41"/>
    </row>
    <row r="74" spans="14:18" ht="13.15">
      <c r="N74" s="41"/>
      <c r="O74" s="41"/>
      <c r="P74" s="41"/>
      <c r="Q74" s="39"/>
      <c r="R74" s="41"/>
    </row>
    <row r="75" spans="14:18" ht="13.15">
      <c r="N75" s="41"/>
      <c r="O75" s="41"/>
      <c r="P75" s="41"/>
      <c r="Q75" s="39"/>
      <c r="R75" s="41"/>
    </row>
    <row r="76" spans="14:18" ht="13.15">
      <c r="N76" s="41"/>
      <c r="O76" s="41"/>
      <c r="P76" s="41"/>
      <c r="Q76" s="39"/>
      <c r="R76" s="41"/>
    </row>
    <row r="77" spans="14:18" ht="13.15">
      <c r="N77" s="41"/>
      <c r="O77" s="41"/>
      <c r="P77" s="41"/>
      <c r="Q77" s="39"/>
      <c r="R77" s="41"/>
    </row>
    <row r="78" spans="14:18" ht="13.15">
      <c r="N78" s="41"/>
      <c r="O78" s="41"/>
      <c r="P78" s="41"/>
      <c r="Q78" s="39"/>
      <c r="R78" s="41"/>
    </row>
    <row r="79" spans="14:18" ht="13.15">
      <c r="N79" s="41"/>
      <c r="O79" s="41"/>
      <c r="P79" s="41"/>
      <c r="Q79" s="39"/>
      <c r="R79" s="41"/>
    </row>
    <row r="80" spans="14:18" ht="13.15">
      <c r="N80" s="41"/>
      <c r="O80" s="41"/>
      <c r="P80" s="41"/>
      <c r="Q80" s="39"/>
      <c r="R80" s="41"/>
    </row>
    <row r="81" spans="14:18" ht="13.15">
      <c r="N81" s="41"/>
      <c r="O81" s="41"/>
      <c r="P81" s="41"/>
      <c r="Q81" s="39"/>
      <c r="R81" s="41"/>
    </row>
    <row r="82" spans="14:18" ht="13.15">
      <c r="N82" s="41"/>
      <c r="O82" s="41"/>
      <c r="P82" s="41"/>
      <c r="Q82" s="39"/>
      <c r="R82" s="41"/>
    </row>
    <row r="83" spans="14:18" ht="13.15">
      <c r="N83" s="41"/>
      <c r="O83" s="41"/>
      <c r="P83" s="41"/>
      <c r="Q83" s="39"/>
      <c r="R83" s="41"/>
    </row>
    <row r="84" spans="14:18" ht="13.15">
      <c r="N84" s="41"/>
      <c r="O84" s="41"/>
      <c r="P84" s="41"/>
      <c r="Q84" s="39"/>
      <c r="R84" s="41"/>
    </row>
    <row r="85" spans="14:18" ht="13.15">
      <c r="N85" s="41"/>
      <c r="O85" s="41"/>
      <c r="P85" s="41"/>
      <c r="Q85" s="39"/>
      <c r="R85" s="41"/>
    </row>
    <row r="86" spans="14:18" ht="13.15">
      <c r="N86" s="41"/>
      <c r="O86" s="41"/>
      <c r="P86" s="41"/>
      <c r="Q86" s="39"/>
      <c r="R86" s="41"/>
    </row>
    <row r="87" spans="14:18" ht="13.15">
      <c r="N87" s="41"/>
      <c r="O87" s="41"/>
      <c r="P87" s="41"/>
      <c r="Q87" s="39"/>
      <c r="R87" s="41"/>
    </row>
    <row r="88" spans="14:18" ht="13.15">
      <c r="N88" s="41"/>
      <c r="O88" s="41"/>
      <c r="P88" s="41"/>
      <c r="Q88" s="39"/>
      <c r="R88" s="41"/>
    </row>
    <row r="89" spans="14:18" ht="13.15">
      <c r="N89" s="41"/>
      <c r="O89" s="41"/>
      <c r="P89" s="41"/>
      <c r="Q89" s="39"/>
      <c r="R89" s="41"/>
    </row>
    <row r="90" spans="14:18" ht="13.15">
      <c r="N90" s="41"/>
      <c r="O90" s="41"/>
      <c r="P90" s="41"/>
      <c r="Q90" s="39"/>
      <c r="R90" s="41"/>
    </row>
    <row r="91" spans="14:18" ht="13.15">
      <c r="N91" s="41"/>
      <c r="O91" s="41"/>
      <c r="P91" s="41"/>
      <c r="Q91" s="39"/>
      <c r="R91" s="41"/>
    </row>
    <row r="92" spans="14:18" ht="13.15">
      <c r="N92" s="41"/>
      <c r="O92" s="41"/>
      <c r="P92" s="41"/>
      <c r="Q92" s="39"/>
      <c r="R92" s="41"/>
    </row>
    <row r="93" spans="14:18" ht="13.15">
      <c r="N93" s="41"/>
      <c r="O93" s="41"/>
      <c r="P93" s="41"/>
      <c r="Q93" s="39"/>
      <c r="R93" s="41"/>
    </row>
    <row r="94" spans="14:18" ht="13.15">
      <c r="N94" s="41"/>
      <c r="O94" s="41"/>
      <c r="P94" s="41"/>
      <c r="Q94" s="39"/>
      <c r="R94" s="41"/>
    </row>
    <row r="95" spans="14:18" ht="13.15">
      <c r="N95" s="41"/>
      <c r="O95" s="41"/>
      <c r="P95" s="41"/>
      <c r="Q95" s="39"/>
      <c r="R95" s="41"/>
    </row>
    <row r="96" spans="14:18" ht="13.15">
      <c r="N96" s="41"/>
      <c r="O96" s="41"/>
      <c r="P96" s="41"/>
      <c r="Q96" s="39"/>
      <c r="R96" s="41"/>
    </row>
    <row r="97" spans="14:18" ht="13.15">
      <c r="N97" s="41"/>
      <c r="O97" s="41"/>
      <c r="P97" s="41"/>
      <c r="Q97" s="39"/>
      <c r="R97" s="41"/>
    </row>
    <row r="98" spans="14:18" ht="13.15">
      <c r="N98" s="41"/>
      <c r="O98" s="41"/>
      <c r="P98" s="41"/>
      <c r="Q98" s="39"/>
      <c r="R98" s="41"/>
    </row>
    <row r="99" spans="14:18" ht="13.15">
      <c r="N99" s="41"/>
      <c r="O99" s="41"/>
      <c r="P99" s="41"/>
      <c r="Q99" s="39"/>
      <c r="R99" s="41"/>
    </row>
    <row r="100" spans="14:18" ht="13.15">
      <c r="N100" s="41"/>
      <c r="O100" s="41"/>
      <c r="P100" s="41"/>
      <c r="Q100" s="39"/>
      <c r="R100" s="41"/>
    </row>
    <row r="101" spans="14:18" ht="13.15">
      <c r="N101" s="41"/>
      <c r="O101" s="41"/>
      <c r="P101" s="41"/>
      <c r="Q101" s="39"/>
      <c r="R101" s="41"/>
    </row>
    <row r="102" spans="14:18" ht="13.15">
      <c r="N102" s="41"/>
      <c r="O102" s="41"/>
      <c r="P102" s="41"/>
      <c r="Q102" s="39"/>
      <c r="R102" s="41"/>
    </row>
    <row r="103" spans="14:18" ht="13.15">
      <c r="N103" s="41"/>
      <c r="O103" s="41"/>
      <c r="P103" s="41"/>
      <c r="Q103" s="39"/>
      <c r="R103" s="41"/>
    </row>
    <row r="104" spans="14:18" ht="13.15">
      <c r="N104" s="41"/>
      <c r="O104" s="41"/>
      <c r="P104" s="41"/>
      <c r="Q104" s="39"/>
      <c r="R104" s="41"/>
    </row>
    <row r="105" spans="14:18" ht="13.15">
      <c r="N105" s="41"/>
      <c r="O105" s="41"/>
      <c r="P105" s="41"/>
      <c r="Q105" s="39"/>
      <c r="R105" s="41"/>
    </row>
    <row r="106" spans="14:18" ht="13.15">
      <c r="N106" s="41"/>
      <c r="O106" s="41"/>
      <c r="P106" s="41"/>
      <c r="Q106" s="39"/>
      <c r="R106" s="41"/>
    </row>
    <row r="107" spans="14:18" ht="13.15">
      <c r="N107" s="41"/>
      <c r="O107" s="41"/>
      <c r="P107" s="41"/>
      <c r="Q107" s="39"/>
      <c r="R107" s="41"/>
    </row>
    <row r="108" spans="14:18" ht="13.15">
      <c r="N108" s="41"/>
      <c r="O108" s="41"/>
      <c r="P108" s="41"/>
      <c r="Q108" s="39"/>
      <c r="R108" s="41"/>
    </row>
    <row r="109" spans="14:18" ht="13.15">
      <c r="N109" s="41"/>
      <c r="O109" s="41"/>
      <c r="P109" s="41"/>
      <c r="Q109" s="39"/>
      <c r="R109" s="41"/>
    </row>
    <row r="110" spans="14:18" ht="13.15">
      <c r="N110" s="41"/>
      <c r="O110" s="41"/>
      <c r="P110" s="41"/>
      <c r="Q110" s="39"/>
      <c r="R110" s="41"/>
    </row>
    <row r="111" spans="14:18" ht="13.15">
      <c r="N111" s="41"/>
      <c r="O111" s="41"/>
      <c r="P111" s="41"/>
      <c r="Q111" s="39"/>
      <c r="R111" s="41"/>
    </row>
    <row r="112" spans="14:18" ht="13.15">
      <c r="N112" s="41"/>
      <c r="O112" s="41"/>
      <c r="P112" s="41"/>
      <c r="Q112" s="39"/>
      <c r="R112" s="41"/>
    </row>
    <row r="113" spans="14:18" ht="13.15">
      <c r="N113" s="41"/>
      <c r="O113" s="41"/>
      <c r="P113" s="41"/>
      <c r="Q113" s="39"/>
      <c r="R113" s="41"/>
    </row>
    <row r="114" spans="14:18" ht="13.15">
      <c r="N114" s="41"/>
      <c r="O114" s="41"/>
      <c r="P114" s="41"/>
      <c r="Q114" s="39"/>
      <c r="R114" s="41"/>
    </row>
    <row r="115" spans="14:18" ht="13.15">
      <c r="N115" s="41"/>
      <c r="O115" s="41"/>
      <c r="P115" s="41"/>
      <c r="Q115" s="39"/>
      <c r="R115" s="41"/>
    </row>
    <row r="116" spans="14:18" ht="13.15">
      <c r="N116" s="41"/>
      <c r="O116" s="41"/>
      <c r="P116" s="41"/>
      <c r="Q116" s="39"/>
      <c r="R116" s="41"/>
    </row>
    <row r="117" spans="14:18" ht="13.15">
      <c r="N117" s="41"/>
      <c r="O117" s="41"/>
      <c r="P117" s="41"/>
      <c r="Q117" s="39"/>
      <c r="R117" s="41"/>
    </row>
  </sheetData>
  <sheetProtection algorithmName="SHA-512" hashValue="QfrifiU+pA3zL43XqkHnQdX7/hty5NbjdkOcGl0LkTPInvGUSypv23pv696j1hEI2+uGlb0MB5LsDPnrtoqIFw==" saltValue="Q2Sc/idyQ6w/CRvrantq9A==" spinCount="100000" sheet="1" formatColumns="0" autoFilter="0"/>
  <mergeCells count="3">
    <mergeCell ref="O1:Q1"/>
    <mergeCell ref="O2:P2"/>
    <mergeCell ref="O4:P4"/>
  </mergeCells>
  <pageMargins left="0.74803149606299213" right="0.59055118110236227" top="0.98425196850393704" bottom="0.98425196850393704" header="0.39370078740157483" footer="0.39370078740157483"/>
  <pageSetup paperSize="9" scale="77" firstPageNumber="0" orientation="portrait" horizontalDpi="300" verticalDpi="300" r:id="rId1"/>
  <headerFooter alignWithMargins="0">
    <oddHeader xml:space="preserve">&amp;L&amp;K000000Westdeutscher Rundfunk
Ausschreibung Service-, Wartungs- und Support-Dienstleistungen für Alcatel TK-System&amp;R&amp;K000000Seite &amp;P (&amp;N)
&amp;A
&amp;11&amp;K01+000
</oddHeader>
    <oddFooter>&amp;L&amp;K000000&amp;F
01.06.2026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E29BC-5785-46AD-B997-960C88F5D786}">
  <sheetPr codeName="Tabelle5">
    <outlinePr summaryBelow="0" summaryRight="0"/>
    <pageSetUpPr fitToPage="1"/>
  </sheetPr>
  <dimension ref="A1:Q129"/>
  <sheetViews>
    <sheetView zoomScaleNormal="100" zoomScaleSheetLayoutView="106" workbookViewId="0">
      <pane xSplit="11" ySplit="2" topLeftCell="L3" activePane="bottomRight" state="frozen"/>
      <selection pane="bottomRight" activeCell="M17" sqref="M17"/>
      <selection pane="bottomLeft" activeCell="A3" sqref="A3"/>
      <selection pane="topRight" activeCell="L1" sqref="L1"/>
    </sheetView>
  </sheetViews>
  <sheetFormatPr defaultColWidth="11.42578125" defaultRowHeight="12.75" customHeight="1" outlineLevelRow="2" outlineLevelCol="1"/>
  <cols>
    <col min="1" max="1" width="0.140625" style="41" customWidth="1" collapsed="1"/>
    <col min="2" max="2" width="1.85546875" style="41" hidden="1" customWidth="1" outlineLevel="1"/>
    <col min="3" max="3" width="2.7109375" style="41" hidden="1" customWidth="1" outlineLevel="1"/>
    <col min="4" max="5" width="1.85546875" style="41" hidden="1" customWidth="1" outlineLevel="1"/>
    <col min="6" max="6" width="3.85546875" style="41" hidden="1" customWidth="1" outlineLevel="1"/>
    <col min="7" max="7" width="1.85546875" style="41" hidden="1" customWidth="1" outlineLevel="1"/>
    <col min="8" max="8" width="3.28515625" style="41" hidden="1" customWidth="1" outlineLevel="1"/>
    <col min="9" max="11" width="2.42578125" style="41" hidden="1" customWidth="1" outlineLevel="1"/>
    <col min="12" max="12" width="9.28515625" style="41" customWidth="1" collapsed="1"/>
    <col min="13" max="13" width="118.7109375" style="41" bestFit="1" customWidth="1"/>
    <col min="14" max="14" width="13.28515625" style="127" bestFit="1" customWidth="1"/>
    <col min="15" max="15" width="24.28515625" style="128" bestFit="1" customWidth="1"/>
    <col min="16" max="16" width="14.28515625" style="84" customWidth="1"/>
    <col min="17" max="17" width="3.42578125" style="41" customWidth="1"/>
    <col min="18" max="16384" width="11.42578125" style="41"/>
  </cols>
  <sheetData>
    <row r="1" spans="1:17" s="90" customFormat="1" ht="30" customHeight="1">
      <c r="A1" s="85"/>
      <c r="B1" s="86"/>
      <c r="C1" s="85"/>
      <c r="D1" s="85"/>
      <c r="E1" s="85"/>
      <c r="F1" s="85"/>
      <c r="G1" s="86"/>
      <c r="H1" s="85"/>
      <c r="I1" s="85"/>
      <c r="J1" s="85"/>
      <c r="K1" s="85"/>
      <c r="L1" s="87"/>
      <c r="M1" s="43" t="s">
        <v>138</v>
      </c>
      <c r="N1" s="88"/>
      <c r="O1" s="150" t="s">
        <v>139</v>
      </c>
      <c r="P1" s="89" t="s">
        <v>78</v>
      </c>
    </row>
    <row r="2" spans="1:17" ht="55.9" customHeight="1">
      <c r="A2" s="41" t="s">
        <v>30</v>
      </c>
      <c r="B2" s="40">
        <f t="shared" ref="B2:B122" ca="1" si="0">OFFSET(B2,-1,0)+IF($A2=1,1,0)</f>
        <v>0</v>
      </c>
      <c r="C2" s="41">
        <f t="shared" ref="C2:C122" ca="1" si="1">IF($A2=2,OFFSET(C2,-1,0)+1,IF($A2&gt;2,OFFSET(C2,-1,0),IF($A2=0,OFFSET(C2,-1,0),0)))</f>
        <v>0</v>
      </c>
      <c r="D2" s="41">
        <f t="shared" ref="D2:D122" ca="1" si="2">IF($A2=3,OFFSET(D2,-1,0)+1,IF($A2&gt;3,OFFSET(D2,-1,0),IF($A2=0,OFFSET(D2,-1,0),0)))</f>
        <v>0</v>
      </c>
      <c r="E2" s="41">
        <f t="shared" ref="E2:E122" ca="1" si="3">IF($A2=4,OFFSET(E2,-1,0)+1,IF($A2&gt;4,OFFSET(E2,-1,0),IF($A2=0,OFFSET(E2,-1,0),0)))</f>
        <v>0</v>
      </c>
      <c r="G2" s="40" t="str">
        <f>IF(AND(ISNUMBER($A2),$A2&gt;=1),TEXT(B2,0),"")</f>
        <v/>
      </c>
      <c r="H2" s="41" t="str">
        <f t="shared" ref="H2:H73" si="4">IF(AND(ISNUMBER($A2),$A2&gt;=2),CONCATENATE(".",TEXT(C2,0)),"")</f>
        <v/>
      </c>
      <c r="I2" s="41" t="str">
        <f t="shared" ref="I2:I73" si="5">IF(AND(ISNUMBER($A2),$A2&gt;=3),CONCATENATE(".",TEXT(D2,0)),"")</f>
        <v/>
      </c>
      <c r="J2" s="41" t="str">
        <f t="shared" ref="J2:J73" si="6">IF(AND(ISNUMBER($A2),$A2&gt;=4),CONCATENATE(".",TEXT(E2,0)),"")</f>
        <v/>
      </c>
      <c r="L2" s="42" t="s">
        <v>31</v>
      </c>
      <c r="M2" s="91" t="s">
        <v>79</v>
      </c>
      <c r="N2" s="92" t="s">
        <v>140</v>
      </c>
      <c r="O2" s="93" t="s">
        <v>141</v>
      </c>
      <c r="P2" s="94" t="s">
        <v>20</v>
      </c>
    </row>
    <row r="3" spans="1:17" ht="13.15">
      <c r="A3" s="85">
        <v>0</v>
      </c>
      <c r="B3" s="86">
        <f t="shared" ca="1" si="0"/>
        <v>0</v>
      </c>
      <c r="C3" s="85">
        <f t="shared" ca="1" si="1"/>
        <v>0</v>
      </c>
      <c r="D3" s="85">
        <f t="shared" ca="1" si="2"/>
        <v>0</v>
      </c>
      <c r="E3" s="85">
        <f t="shared" ca="1" si="3"/>
        <v>0</v>
      </c>
      <c r="F3" s="130" t="s">
        <v>142</v>
      </c>
      <c r="G3" s="86"/>
      <c r="H3" s="85" t="str">
        <f t="shared" ref="H3:H5" si="7">IF(AND(ISNUMBER($A3),$A3&gt;=2),CONCATENATE(".",TEXT(C3,0)),"")</f>
        <v/>
      </c>
      <c r="I3" s="85" t="str">
        <f t="shared" ref="I3:I5" si="8">IF(AND(ISNUMBER($A3),$A3&gt;=3),CONCATENATE(".",TEXT(D3,0)),"")</f>
        <v/>
      </c>
      <c r="J3" s="85" t="str">
        <f t="shared" ref="J3:J5" si="9">IF(AND(ISNUMBER($A3),$A3&gt;=4),CONCATENATE(".",TEXT(E3,0)),"")</f>
        <v/>
      </c>
      <c r="K3" s="85"/>
      <c r="L3" s="50" t="str">
        <f>CONCATENATE(F3,G3,H3,I3,J3)</f>
        <v>A</v>
      </c>
      <c r="M3" s="51" t="s">
        <v>143</v>
      </c>
      <c r="N3" s="95"/>
      <c r="O3" s="96"/>
      <c r="P3" s="97">
        <f>P5+P7</f>
        <v>0</v>
      </c>
    </row>
    <row r="4" spans="1:17" ht="13.15" outlineLevel="1">
      <c r="A4" s="41">
        <v>1</v>
      </c>
      <c r="B4" s="40">
        <f t="shared" ca="1" si="0"/>
        <v>1</v>
      </c>
      <c r="C4" s="41">
        <f t="shared" ca="1" si="1"/>
        <v>0</v>
      </c>
      <c r="D4" s="41">
        <f t="shared" ca="1" si="2"/>
        <v>0</v>
      </c>
      <c r="E4" s="41">
        <f t="shared" ca="1" si="3"/>
        <v>0</v>
      </c>
      <c r="F4" s="41" t="str">
        <f t="shared" ref="F4:F7" si="10">F$3</f>
        <v>A</v>
      </c>
      <c r="G4" s="40" t="str">
        <f t="shared" ref="G4:G5" ca="1" si="11">IF(AND(ISNUMBER($A4),$A4&gt;=1),TEXT(B4,0),"")</f>
        <v>1</v>
      </c>
      <c r="H4" s="41" t="str">
        <f t="shared" si="7"/>
        <v/>
      </c>
      <c r="I4" s="41" t="str">
        <f t="shared" si="8"/>
        <v/>
      </c>
      <c r="J4" s="41" t="str">
        <f t="shared" si="9"/>
        <v/>
      </c>
      <c r="L4" s="105" t="str">
        <f ca="1">CONCATENATE(F4,G4,H4,I4,J4)</f>
        <v>A1</v>
      </c>
      <c r="M4" s="106" t="s">
        <v>144</v>
      </c>
      <c r="N4" s="107"/>
      <c r="O4" s="108"/>
      <c r="P4" s="109"/>
      <c r="Q4" s="55"/>
    </row>
    <row r="5" spans="1:17" ht="39.6" outlineLevel="1">
      <c r="B5" s="40">
        <f t="shared" ca="1" si="0"/>
        <v>1</v>
      </c>
      <c r="C5" s="41">
        <f t="shared" ca="1" si="1"/>
        <v>0</v>
      </c>
      <c r="D5" s="41">
        <f t="shared" ca="1" si="2"/>
        <v>0</v>
      </c>
      <c r="E5" s="41">
        <f t="shared" ca="1" si="3"/>
        <v>0</v>
      </c>
      <c r="F5" s="41" t="str">
        <f t="shared" si="10"/>
        <v>A</v>
      </c>
      <c r="G5" s="40" t="str">
        <f t="shared" si="11"/>
        <v/>
      </c>
      <c r="H5" s="41" t="str">
        <f t="shared" si="7"/>
        <v/>
      </c>
      <c r="I5" s="41" t="str">
        <f t="shared" si="8"/>
        <v/>
      </c>
      <c r="J5" s="41" t="str">
        <f t="shared" si="9"/>
        <v/>
      </c>
      <c r="L5" s="110"/>
      <c r="M5" s="186" t="s">
        <v>145</v>
      </c>
      <c r="N5" s="187">
        <v>1</v>
      </c>
      <c r="O5" s="165"/>
      <c r="P5" s="114">
        <f>$N5*O5</f>
        <v>0</v>
      </c>
    </row>
    <row r="6" spans="1:17" ht="13.15" outlineLevel="1">
      <c r="A6" s="41">
        <v>1</v>
      </c>
      <c r="B6" s="40">
        <f t="shared" ca="1" si="0"/>
        <v>2</v>
      </c>
      <c r="C6" s="41">
        <f t="shared" ca="1" si="1"/>
        <v>0</v>
      </c>
      <c r="D6" s="41">
        <f t="shared" ca="1" si="2"/>
        <v>0</v>
      </c>
      <c r="E6" s="41">
        <f t="shared" ca="1" si="3"/>
        <v>0</v>
      </c>
      <c r="F6" s="41" t="str">
        <f t="shared" si="10"/>
        <v>A</v>
      </c>
      <c r="G6" s="40" t="str">
        <f t="shared" ref="G6:G7" ca="1" si="12">IF(AND(ISNUMBER($A6),$A6&gt;=1),TEXT(B6,0),"")</f>
        <v>2</v>
      </c>
      <c r="H6" s="41" t="str">
        <f t="shared" ref="H6:H10" si="13">IF(AND(ISNUMBER($A6),$A6&gt;=2),CONCATENATE(".",TEXT(C6,0)),"")</f>
        <v/>
      </c>
      <c r="I6" s="41" t="str">
        <f t="shared" ref="I6:I10" si="14">IF(AND(ISNUMBER($A6),$A6&gt;=3),CONCATENATE(".",TEXT(D6,0)),"")</f>
        <v/>
      </c>
      <c r="J6" s="41" t="str">
        <f t="shared" ref="J6:J10" si="15">IF(AND(ISNUMBER($A6),$A6&gt;=4),CONCATENATE(".",TEXT(E6,0)),"")</f>
        <v/>
      </c>
      <c r="L6" s="115" t="str">
        <f ca="1">CONCATENATE(F6,G6,H6,I6,J6)</f>
        <v>A2</v>
      </c>
      <c r="M6" s="116" t="s">
        <v>146</v>
      </c>
      <c r="N6" s="192"/>
      <c r="O6" s="117"/>
      <c r="P6" s="118"/>
      <c r="Q6" s="55"/>
    </row>
    <row r="7" spans="1:17" ht="39.6" outlineLevel="1">
      <c r="B7" s="40">
        <f t="shared" ca="1" si="0"/>
        <v>2</v>
      </c>
      <c r="C7" s="41">
        <f t="shared" ca="1" si="1"/>
        <v>0</v>
      </c>
      <c r="D7" s="41">
        <f t="shared" ca="1" si="2"/>
        <v>0</v>
      </c>
      <c r="E7" s="41">
        <f t="shared" ca="1" si="3"/>
        <v>0</v>
      </c>
      <c r="F7" s="41" t="str">
        <f t="shared" si="10"/>
        <v>A</v>
      </c>
      <c r="G7" s="40" t="str">
        <f t="shared" si="12"/>
        <v/>
      </c>
      <c r="H7" s="41" t="str">
        <f t="shared" si="13"/>
        <v/>
      </c>
      <c r="I7" s="41" t="str">
        <f t="shared" si="14"/>
        <v/>
      </c>
      <c r="J7" s="41" t="str">
        <f t="shared" si="15"/>
        <v/>
      </c>
      <c r="L7" s="110"/>
      <c r="M7" s="186" t="s">
        <v>145</v>
      </c>
      <c r="N7" s="187">
        <v>1</v>
      </c>
      <c r="O7" s="62"/>
      <c r="P7" s="114">
        <f>$N7*O7</f>
        <v>0</v>
      </c>
    </row>
    <row r="8" spans="1:17" ht="13.15">
      <c r="A8" s="85">
        <v>0</v>
      </c>
      <c r="B8" s="86">
        <v>0</v>
      </c>
      <c r="C8" s="85">
        <f t="shared" ca="1" si="1"/>
        <v>0</v>
      </c>
      <c r="D8" s="85">
        <f t="shared" ca="1" si="2"/>
        <v>0</v>
      </c>
      <c r="E8" s="85">
        <f t="shared" ca="1" si="3"/>
        <v>0</v>
      </c>
      <c r="F8" s="130" t="s">
        <v>147</v>
      </c>
      <c r="G8" s="86"/>
      <c r="H8" s="85" t="str">
        <f t="shared" si="13"/>
        <v/>
      </c>
      <c r="I8" s="85" t="str">
        <f t="shared" si="14"/>
        <v/>
      </c>
      <c r="J8" s="85" t="str">
        <f t="shared" si="15"/>
        <v/>
      </c>
      <c r="K8" s="85"/>
      <c r="L8" s="50" t="str">
        <f>CONCATENATE(F8,G8,H8,I8,J8)</f>
        <v>WS</v>
      </c>
      <c r="M8" s="153" t="s">
        <v>148</v>
      </c>
      <c r="N8" s="189"/>
      <c r="O8" s="96"/>
      <c r="P8" s="97">
        <f>P10</f>
        <v>0</v>
      </c>
    </row>
    <row r="9" spans="1:17" ht="13.15" outlineLevel="1">
      <c r="A9" s="41">
        <v>1</v>
      </c>
      <c r="B9" s="40">
        <f t="shared" ca="1" si="0"/>
        <v>1</v>
      </c>
      <c r="C9" s="41">
        <f t="shared" ca="1" si="1"/>
        <v>0</v>
      </c>
      <c r="D9" s="41">
        <f t="shared" ca="1" si="2"/>
        <v>0</v>
      </c>
      <c r="E9" s="41">
        <f t="shared" ca="1" si="3"/>
        <v>0</v>
      </c>
      <c r="F9" s="41" t="str">
        <f>F$8</f>
        <v>WS</v>
      </c>
      <c r="G9" s="40" t="str">
        <f t="shared" ref="G9:G10" ca="1" si="16">IF(AND(ISNUMBER($A9),$A9&gt;=1),TEXT(B9,0),"")</f>
        <v>1</v>
      </c>
      <c r="H9" s="41" t="str">
        <f t="shared" si="13"/>
        <v/>
      </c>
      <c r="I9" s="41" t="str">
        <f t="shared" si="14"/>
        <v/>
      </c>
      <c r="J9" s="41" t="str">
        <f t="shared" si="15"/>
        <v/>
      </c>
      <c r="L9" s="105" t="str">
        <f ca="1">CONCATENATE(F9,G9,H9,I9,J9)</f>
        <v>WS1</v>
      </c>
      <c r="M9" s="193" t="s">
        <v>149</v>
      </c>
      <c r="N9" s="188"/>
      <c r="O9" s="108"/>
      <c r="P9" s="109"/>
      <c r="Q9" s="55"/>
    </row>
    <row r="10" spans="1:17" ht="13.15" outlineLevel="1">
      <c r="B10" s="40">
        <f t="shared" ca="1" si="0"/>
        <v>1</v>
      </c>
      <c r="C10" s="41">
        <f t="shared" ca="1" si="1"/>
        <v>0</v>
      </c>
      <c r="D10" s="41">
        <f t="shared" ca="1" si="2"/>
        <v>0</v>
      </c>
      <c r="E10" s="41">
        <f t="shared" ca="1" si="3"/>
        <v>0</v>
      </c>
      <c r="F10" s="41" t="str">
        <f>F$8</f>
        <v>WS</v>
      </c>
      <c r="G10" s="40" t="str">
        <f t="shared" si="16"/>
        <v/>
      </c>
      <c r="H10" s="41" t="str">
        <f t="shared" si="13"/>
        <v/>
      </c>
      <c r="I10" s="41" t="str">
        <f t="shared" si="14"/>
        <v/>
      </c>
      <c r="J10" s="41" t="str">
        <f t="shared" si="15"/>
        <v/>
      </c>
      <c r="L10" s="110"/>
      <c r="M10" s="113" t="s">
        <v>150</v>
      </c>
      <c r="N10" s="187">
        <v>1</v>
      </c>
      <c r="O10" s="62"/>
      <c r="P10" s="114">
        <f>$N10*O10</f>
        <v>0</v>
      </c>
    </row>
    <row r="11" spans="1:17" ht="13.15">
      <c r="A11" s="85">
        <v>0</v>
      </c>
      <c r="B11" s="86">
        <f t="shared" ca="1" si="0"/>
        <v>1</v>
      </c>
      <c r="C11" s="85">
        <f t="shared" ca="1" si="1"/>
        <v>0</v>
      </c>
      <c r="D11" s="85">
        <f t="shared" ca="1" si="2"/>
        <v>0</v>
      </c>
      <c r="E11" s="85">
        <f t="shared" ca="1" si="3"/>
        <v>0</v>
      </c>
      <c r="F11" s="130" t="s">
        <v>151</v>
      </c>
      <c r="G11" s="86"/>
      <c r="H11" s="85" t="str">
        <f t="shared" si="4"/>
        <v/>
      </c>
      <c r="I11" s="85" t="str">
        <f t="shared" si="5"/>
        <v/>
      </c>
      <c r="J11" s="85" t="str">
        <f t="shared" si="6"/>
        <v/>
      </c>
      <c r="K11" s="85"/>
      <c r="L11" s="50" t="str">
        <f>CONCATENATE(F11,G11,H11,I11,J11)</f>
        <v>S</v>
      </c>
      <c r="M11" s="76" t="s">
        <v>152</v>
      </c>
      <c r="N11" s="189"/>
      <c r="O11" s="96"/>
      <c r="P11" s="97">
        <f>P13+P69+P41</f>
        <v>0</v>
      </c>
    </row>
    <row r="12" spans="1:17" ht="26.45" outlineLevel="1">
      <c r="B12" s="40">
        <f t="shared" ca="1" si="0"/>
        <v>1</v>
      </c>
      <c r="C12" s="41">
        <f t="shared" ca="1" si="1"/>
        <v>0</v>
      </c>
      <c r="D12" s="41">
        <f t="shared" ca="1" si="2"/>
        <v>0</v>
      </c>
      <c r="E12" s="41">
        <f t="shared" ca="1" si="3"/>
        <v>0</v>
      </c>
      <c r="F12" s="41" t="str">
        <f t="shared" ref="F12:F75" si="17">F$11</f>
        <v>S</v>
      </c>
      <c r="G12" s="40" t="str">
        <f t="shared" ref="G12:G73" si="18">IF(AND(ISNUMBER($A12),$A12&gt;=1),TEXT(B12,0),"")</f>
        <v/>
      </c>
      <c r="H12" s="41" t="str">
        <f t="shared" si="4"/>
        <v/>
      </c>
      <c r="I12" s="41" t="str">
        <f t="shared" si="5"/>
        <v/>
      </c>
      <c r="J12" s="41" t="str">
        <f t="shared" si="6"/>
        <v/>
      </c>
      <c r="L12" s="98"/>
      <c r="M12" s="134" t="s">
        <v>153</v>
      </c>
      <c r="N12" s="190"/>
      <c r="O12" s="99"/>
      <c r="P12" s="100"/>
    </row>
    <row r="13" spans="1:17" ht="13.15" outlineLevel="1">
      <c r="A13" s="41">
        <v>1</v>
      </c>
      <c r="B13" s="40">
        <v>1</v>
      </c>
      <c r="C13" s="41">
        <f t="shared" ca="1" si="1"/>
        <v>0</v>
      </c>
      <c r="D13" s="41">
        <f t="shared" ca="1" si="2"/>
        <v>0</v>
      </c>
      <c r="E13" s="41">
        <f t="shared" ca="1" si="3"/>
        <v>0</v>
      </c>
      <c r="F13" s="41" t="str">
        <f t="shared" si="17"/>
        <v>S</v>
      </c>
      <c r="G13" s="40" t="str">
        <f t="shared" si="18"/>
        <v>1</v>
      </c>
      <c r="H13" s="41" t="str">
        <f t="shared" si="4"/>
        <v/>
      </c>
      <c r="I13" s="41" t="str">
        <f t="shared" si="5"/>
        <v/>
      </c>
      <c r="J13" s="41" t="str">
        <f t="shared" si="6"/>
        <v/>
      </c>
      <c r="L13" s="217" t="str">
        <f>CONCATENATE(F13,G13,H13,I13,J13)</f>
        <v>S1</v>
      </c>
      <c r="M13" s="218" t="s">
        <v>154</v>
      </c>
      <c r="N13" s="219"/>
      <c r="O13" s="220"/>
      <c r="P13" s="221">
        <f>P14+P27</f>
        <v>0</v>
      </c>
    </row>
    <row r="14" spans="1:17" ht="13.15" outlineLevel="1">
      <c r="A14" s="41">
        <v>2</v>
      </c>
      <c r="B14" s="40">
        <f t="shared" ca="1" si="0"/>
        <v>1</v>
      </c>
      <c r="C14" s="41">
        <f t="shared" ca="1" si="1"/>
        <v>1</v>
      </c>
      <c r="D14" s="41">
        <f t="shared" ca="1" si="2"/>
        <v>0</v>
      </c>
      <c r="E14" s="41">
        <f t="shared" ca="1" si="3"/>
        <v>0</v>
      </c>
      <c r="F14" s="41" t="str">
        <f t="shared" si="17"/>
        <v>S</v>
      </c>
      <c r="G14" s="40" t="str">
        <f t="shared" ref="G14" ca="1" si="19">IF(AND(ISNUMBER($A14),$A14&gt;=1),TEXT(B14,0),"")</f>
        <v>1</v>
      </c>
      <c r="H14" s="41" t="str">
        <f t="shared" ref="H14" ca="1" si="20">IF(AND(ISNUMBER($A14),$A14&gt;=2),CONCATENATE(".",TEXT(C14,0)),"")</f>
        <v>.1</v>
      </c>
      <c r="I14" s="41" t="str">
        <f t="shared" ref="I14" si="21">IF(AND(ISNUMBER($A14),$A14&gt;=3),CONCATENATE(".",TEXT(D14,0)),"")</f>
        <v/>
      </c>
      <c r="J14" s="41" t="str">
        <f t="shared" ref="J14" si="22">IF(AND(ISNUMBER($A14),$A14&gt;=4),CONCATENATE(".",TEXT(E14,0)),"")</f>
        <v/>
      </c>
      <c r="L14" s="222" t="str">
        <f ca="1">CONCATENATE(F14,G14,H14,I14,J14)</f>
        <v>S1.1</v>
      </c>
      <c r="M14" s="223" t="s">
        <v>155</v>
      </c>
      <c r="N14" s="224"/>
      <c r="O14" s="225"/>
      <c r="P14" s="226">
        <f>SUM(P16:P26)</f>
        <v>0</v>
      </c>
    </row>
    <row r="15" spans="1:17" ht="13.15" outlineLevel="2">
      <c r="A15" s="41">
        <v>3</v>
      </c>
      <c r="B15" s="40">
        <f t="shared" ca="1" si="0"/>
        <v>1</v>
      </c>
      <c r="C15" s="41">
        <f t="shared" ca="1" si="1"/>
        <v>1</v>
      </c>
      <c r="D15" s="41">
        <f t="shared" ca="1" si="2"/>
        <v>1</v>
      </c>
      <c r="E15" s="41">
        <f t="shared" ca="1" si="3"/>
        <v>0</v>
      </c>
      <c r="F15" s="41" t="str">
        <f t="shared" si="17"/>
        <v>S</v>
      </c>
      <c r="G15" s="40" t="str">
        <f t="shared" ref="G15:G28" ca="1" si="23">IF(AND(ISNUMBER($A15),$A15&gt;=1),TEXT(B15,0),"")</f>
        <v>1</v>
      </c>
      <c r="H15" s="41" t="str">
        <f t="shared" ref="H15:H28" ca="1" si="24">IF(AND(ISNUMBER($A15),$A15&gt;=2),CONCATENATE(".",TEXT(C15,0)),"")</f>
        <v>.1</v>
      </c>
      <c r="I15" s="41" t="str">
        <f t="shared" ref="I15:I28" ca="1" si="25">IF(AND(ISNUMBER($A15),$A15&gt;=3),CONCATENATE(".",TEXT(D15,0)),"")</f>
        <v>.1</v>
      </c>
      <c r="J15" s="41" t="str">
        <f t="shared" ref="J15:J28" si="26">IF(AND(ISNUMBER($A15),$A15&gt;=4),CONCATENATE(".",TEXT(E15,0)),"")</f>
        <v/>
      </c>
      <c r="L15" s="105" t="str">
        <f ca="1">CONCATENATE(F15,G15,H15,I15,J15)</f>
        <v>S1.1.1</v>
      </c>
      <c r="M15" s="106" t="s">
        <v>156</v>
      </c>
      <c r="N15" s="188"/>
      <c r="O15" s="108"/>
      <c r="P15" s="109"/>
      <c r="Q15" s="55"/>
    </row>
    <row r="16" spans="1:17" ht="13.15" outlineLevel="2">
      <c r="B16" s="40">
        <f t="shared" ca="1" si="0"/>
        <v>1</v>
      </c>
      <c r="C16" s="41">
        <f t="shared" ca="1" si="1"/>
        <v>1</v>
      </c>
      <c r="D16" s="41">
        <f t="shared" ca="1" si="2"/>
        <v>1</v>
      </c>
      <c r="E16" s="41">
        <f t="shared" ca="1" si="3"/>
        <v>0</v>
      </c>
      <c r="F16" s="41" t="str">
        <f t="shared" si="17"/>
        <v>S</v>
      </c>
      <c r="G16" s="40" t="str">
        <f t="shared" si="23"/>
        <v/>
      </c>
      <c r="H16" s="41" t="str">
        <f t="shared" si="24"/>
        <v/>
      </c>
      <c r="I16" s="41" t="str">
        <f t="shared" si="25"/>
        <v/>
      </c>
      <c r="J16" s="41" t="str">
        <f t="shared" si="26"/>
        <v/>
      </c>
      <c r="L16" s="110"/>
      <c r="M16" s="111" t="s">
        <v>157</v>
      </c>
      <c r="N16" s="187"/>
      <c r="O16" s="99"/>
      <c r="P16" s="112"/>
    </row>
    <row r="17" spans="1:17" ht="13.15" outlineLevel="2">
      <c r="B17" s="40">
        <f t="shared" ca="1" si="0"/>
        <v>1</v>
      </c>
      <c r="C17" s="41">
        <f t="shared" ca="1" si="1"/>
        <v>1</v>
      </c>
      <c r="D17" s="41">
        <f t="shared" ca="1" si="2"/>
        <v>1</v>
      </c>
      <c r="E17" s="41">
        <f t="shared" ca="1" si="3"/>
        <v>0</v>
      </c>
      <c r="F17" s="41" t="str">
        <f t="shared" si="17"/>
        <v>S</v>
      </c>
      <c r="G17" s="40" t="str">
        <f t="shared" si="23"/>
        <v/>
      </c>
      <c r="H17" s="41" t="str">
        <f t="shared" si="24"/>
        <v/>
      </c>
      <c r="I17" s="41" t="str">
        <f t="shared" si="25"/>
        <v/>
      </c>
      <c r="J17" s="41" t="str">
        <f t="shared" si="26"/>
        <v/>
      </c>
      <c r="L17" s="110"/>
      <c r="M17" s="113" t="s">
        <v>158</v>
      </c>
      <c r="N17" s="187">
        <v>950</v>
      </c>
      <c r="O17" s="62"/>
      <c r="P17" s="114">
        <f>$N17*O17</f>
        <v>0</v>
      </c>
    </row>
    <row r="18" spans="1:17" ht="13.15" outlineLevel="2">
      <c r="A18" s="41">
        <v>3</v>
      </c>
      <c r="B18" s="40">
        <f t="shared" ca="1" si="0"/>
        <v>1</v>
      </c>
      <c r="C18" s="41">
        <f t="shared" ca="1" si="1"/>
        <v>1</v>
      </c>
      <c r="D18" s="41">
        <f t="shared" ca="1" si="2"/>
        <v>2</v>
      </c>
      <c r="E18" s="41">
        <f t="shared" ca="1" si="3"/>
        <v>0</v>
      </c>
      <c r="F18" s="41" t="str">
        <f t="shared" si="17"/>
        <v>S</v>
      </c>
      <c r="G18" s="40" t="str">
        <f t="shared" ca="1" si="23"/>
        <v>1</v>
      </c>
      <c r="H18" s="41" t="str">
        <f t="shared" ca="1" si="24"/>
        <v>.1</v>
      </c>
      <c r="I18" s="41" t="str">
        <f t="shared" ca="1" si="25"/>
        <v>.2</v>
      </c>
      <c r="J18" s="41" t="str">
        <f t="shared" si="26"/>
        <v/>
      </c>
      <c r="L18" s="115" t="str">
        <f ca="1">CONCATENATE(F18,G18,H18,I18,J18)</f>
        <v>S1.1.2</v>
      </c>
      <c r="M18" s="116" t="s">
        <v>159</v>
      </c>
      <c r="N18" s="192"/>
      <c r="O18" s="117"/>
      <c r="P18" s="118"/>
      <c r="Q18" s="55"/>
    </row>
    <row r="19" spans="1:17" ht="13.15" outlineLevel="2">
      <c r="B19" s="40">
        <f t="shared" ca="1" si="0"/>
        <v>1</v>
      </c>
      <c r="C19" s="41">
        <f t="shared" ca="1" si="1"/>
        <v>1</v>
      </c>
      <c r="D19" s="41">
        <f t="shared" ca="1" si="2"/>
        <v>2</v>
      </c>
      <c r="E19" s="41">
        <f t="shared" ca="1" si="3"/>
        <v>0</v>
      </c>
      <c r="F19" s="41" t="str">
        <f t="shared" si="17"/>
        <v>S</v>
      </c>
      <c r="G19" s="40" t="str">
        <f t="shared" si="23"/>
        <v/>
      </c>
      <c r="H19" s="41" t="str">
        <f t="shared" si="24"/>
        <v/>
      </c>
      <c r="I19" s="41" t="str">
        <f t="shared" si="25"/>
        <v/>
      </c>
      <c r="J19" s="41" t="str">
        <f t="shared" si="26"/>
        <v/>
      </c>
      <c r="L19" s="110"/>
      <c r="M19" s="82" t="s">
        <v>160</v>
      </c>
      <c r="N19" s="187"/>
      <c r="O19" s="99"/>
      <c r="P19" s="112"/>
    </row>
    <row r="20" spans="1:17" ht="13.15" outlineLevel="2">
      <c r="B20" s="40">
        <f t="shared" ca="1" si="0"/>
        <v>1</v>
      </c>
      <c r="C20" s="41">
        <f t="shared" ca="1" si="1"/>
        <v>1</v>
      </c>
      <c r="D20" s="41">
        <f t="shared" ca="1" si="2"/>
        <v>2</v>
      </c>
      <c r="E20" s="41">
        <f t="shared" ca="1" si="3"/>
        <v>0</v>
      </c>
      <c r="F20" s="41" t="str">
        <f t="shared" si="17"/>
        <v>S</v>
      </c>
      <c r="G20" s="40" t="str">
        <f t="shared" si="23"/>
        <v/>
      </c>
      <c r="H20" s="41" t="str">
        <f t="shared" si="24"/>
        <v/>
      </c>
      <c r="I20" s="41" t="str">
        <f t="shared" si="25"/>
        <v/>
      </c>
      <c r="J20" s="41" t="str">
        <f t="shared" si="26"/>
        <v/>
      </c>
      <c r="L20" s="110"/>
      <c r="M20" s="113" t="s">
        <v>158</v>
      </c>
      <c r="N20" s="187">
        <v>40</v>
      </c>
      <c r="O20" s="62"/>
      <c r="P20" s="114">
        <f>$N20*O20</f>
        <v>0</v>
      </c>
    </row>
    <row r="21" spans="1:17" ht="13.15" outlineLevel="2">
      <c r="A21" s="41">
        <v>3</v>
      </c>
      <c r="B21" s="40">
        <f t="shared" ca="1" si="0"/>
        <v>1</v>
      </c>
      <c r="C21" s="41">
        <f t="shared" ca="1" si="1"/>
        <v>1</v>
      </c>
      <c r="D21" s="41">
        <f t="shared" ca="1" si="2"/>
        <v>3</v>
      </c>
      <c r="E21" s="41">
        <f t="shared" ca="1" si="3"/>
        <v>0</v>
      </c>
      <c r="F21" s="41" t="str">
        <f t="shared" si="17"/>
        <v>S</v>
      </c>
      <c r="G21" s="40" t="str">
        <f t="shared" ca="1" si="23"/>
        <v>1</v>
      </c>
      <c r="H21" s="41" t="str">
        <f t="shared" ca="1" si="24"/>
        <v>.1</v>
      </c>
      <c r="I21" s="41" t="str">
        <f t="shared" ca="1" si="25"/>
        <v>.3</v>
      </c>
      <c r="J21" s="41" t="str">
        <f t="shared" si="26"/>
        <v/>
      </c>
      <c r="L21" s="115" t="str">
        <f ca="1">CONCATENATE(F21,G21,H21,I21,J21)</f>
        <v>S1.1.3</v>
      </c>
      <c r="M21" s="116" t="s">
        <v>161</v>
      </c>
      <c r="N21" s="192"/>
      <c r="O21" s="117"/>
      <c r="P21" s="118"/>
      <c r="Q21" s="55"/>
    </row>
    <row r="22" spans="1:17" ht="13.15" outlineLevel="2">
      <c r="B22" s="40">
        <f t="shared" ca="1" si="0"/>
        <v>1</v>
      </c>
      <c r="C22" s="41">
        <f t="shared" ca="1" si="1"/>
        <v>1</v>
      </c>
      <c r="D22" s="41">
        <f t="shared" ca="1" si="2"/>
        <v>3</v>
      </c>
      <c r="E22" s="41">
        <f t="shared" ca="1" si="3"/>
        <v>0</v>
      </c>
      <c r="F22" s="41" t="str">
        <f t="shared" si="17"/>
        <v>S</v>
      </c>
      <c r="G22" s="40" t="str">
        <f t="shared" si="23"/>
        <v/>
      </c>
      <c r="H22" s="41" t="str">
        <f t="shared" si="24"/>
        <v/>
      </c>
      <c r="I22" s="41" t="str">
        <f t="shared" si="25"/>
        <v/>
      </c>
      <c r="J22" s="41" t="str">
        <f t="shared" si="26"/>
        <v/>
      </c>
      <c r="L22" s="110"/>
      <c r="M22" s="82" t="s">
        <v>162</v>
      </c>
      <c r="N22" s="187"/>
      <c r="O22" s="99"/>
      <c r="P22" s="112"/>
    </row>
    <row r="23" spans="1:17" ht="13.15" outlineLevel="2">
      <c r="B23" s="40">
        <f t="shared" ca="1" si="0"/>
        <v>1</v>
      </c>
      <c r="C23" s="41">
        <f t="shared" ca="1" si="1"/>
        <v>1</v>
      </c>
      <c r="D23" s="41">
        <f t="shared" ca="1" si="2"/>
        <v>3</v>
      </c>
      <c r="E23" s="41">
        <f t="shared" ca="1" si="3"/>
        <v>0</v>
      </c>
      <c r="F23" s="41" t="str">
        <f t="shared" si="17"/>
        <v>S</v>
      </c>
      <c r="G23" s="40" t="str">
        <f t="shared" si="23"/>
        <v/>
      </c>
      <c r="H23" s="41" t="str">
        <f t="shared" si="24"/>
        <v/>
      </c>
      <c r="I23" s="41" t="str">
        <f t="shared" si="25"/>
        <v/>
      </c>
      <c r="J23" s="41" t="str">
        <f t="shared" si="26"/>
        <v/>
      </c>
      <c r="L23" s="110"/>
      <c r="M23" s="113" t="s">
        <v>158</v>
      </c>
      <c r="N23" s="187">
        <v>10</v>
      </c>
      <c r="O23" s="62"/>
      <c r="P23" s="114">
        <f>$N23*O23</f>
        <v>0</v>
      </c>
    </row>
    <row r="24" spans="1:17" ht="13.15" outlineLevel="2">
      <c r="A24" s="41">
        <v>3</v>
      </c>
      <c r="B24" s="40">
        <f t="shared" ca="1" si="0"/>
        <v>1</v>
      </c>
      <c r="C24" s="41">
        <f t="shared" ca="1" si="1"/>
        <v>1</v>
      </c>
      <c r="D24" s="41">
        <f t="shared" ca="1" si="2"/>
        <v>4</v>
      </c>
      <c r="E24" s="41">
        <f t="shared" ca="1" si="3"/>
        <v>0</v>
      </c>
      <c r="F24" s="41" t="str">
        <f t="shared" si="17"/>
        <v>S</v>
      </c>
      <c r="G24" s="40" t="str">
        <f t="shared" ca="1" si="23"/>
        <v>1</v>
      </c>
      <c r="H24" s="41" t="str">
        <f t="shared" ca="1" si="24"/>
        <v>.1</v>
      </c>
      <c r="I24" s="41" t="str">
        <f t="shared" ca="1" si="25"/>
        <v>.4</v>
      </c>
      <c r="J24" s="41" t="str">
        <f t="shared" si="26"/>
        <v/>
      </c>
      <c r="L24" s="115" t="str">
        <f ca="1">CONCATENATE(F24,G24,H24,I24,J24)</f>
        <v>S1.1.4</v>
      </c>
      <c r="M24" s="116" t="s">
        <v>163</v>
      </c>
      <c r="N24" s="192"/>
      <c r="O24" s="117"/>
      <c r="P24" s="118"/>
      <c r="Q24" s="55"/>
    </row>
    <row r="25" spans="1:17" ht="13.15" outlineLevel="2">
      <c r="B25" s="40">
        <f t="shared" ca="1" si="0"/>
        <v>1</v>
      </c>
      <c r="C25" s="41">
        <f t="shared" ca="1" si="1"/>
        <v>1</v>
      </c>
      <c r="D25" s="41">
        <f t="shared" ca="1" si="2"/>
        <v>4</v>
      </c>
      <c r="E25" s="41">
        <f t="shared" ca="1" si="3"/>
        <v>0</v>
      </c>
      <c r="F25" s="41" t="str">
        <f t="shared" si="17"/>
        <v>S</v>
      </c>
      <c r="G25" s="40" t="str">
        <f t="shared" si="23"/>
        <v/>
      </c>
      <c r="H25" s="41" t="str">
        <f t="shared" si="24"/>
        <v/>
      </c>
      <c r="I25" s="41" t="str">
        <f t="shared" si="25"/>
        <v/>
      </c>
      <c r="J25" s="41" t="str">
        <f t="shared" si="26"/>
        <v/>
      </c>
      <c r="L25" s="110"/>
      <c r="M25" s="82" t="s">
        <v>164</v>
      </c>
      <c r="N25" s="187"/>
      <c r="O25" s="99"/>
      <c r="P25" s="112"/>
    </row>
    <row r="26" spans="1:17" ht="13.15" outlineLevel="2">
      <c r="B26" s="40">
        <f t="shared" ca="1" si="0"/>
        <v>1</v>
      </c>
      <c r="C26" s="41">
        <f t="shared" ca="1" si="1"/>
        <v>1</v>
      </c>
      <c r="D26" s="41">
        <f t="shared" ca="1" si="2"/>
        <v>4</v>
      </c>
      <c r="E26" s="41">
        <f t="shared" ca="1" si="3"/>
        <v>0</v>
      </c>
      <c r="F26" s="41" t="str">
        <f t="shared" si="17"/>
        <v>S</v>
      </c>
      <c r="G26" s="40" t="str">
        <f t="shared" si="23"/>
        <v/>
      </c>
      <c r="H26" s="41" t="str">
        <f t="shared" si="24"/>
        <v/>
      </c>
      <c r="I26" s="41" t="str">
        <f t="shared" si="25"/>
        <v/>
      </c>
      <c r="J26" s="41" t="str">
        <f t="shared" si="26"/>
        <v/>
      </c>
      <c r="L26" s="110"/>
      <c r="M26" s="113" t="s">
        <v>158</v>
      </c>
      <c r="N26" s="187">
        <v>10</v>
      </c>
      <c r="O26" s="62"/>
      <c r="P26" s="114">
        <f>$N26*O26</f>
        <v>0</v>
      </c>
    </row>
    <row r="27" spans="1:17" ht="13.15" outlineLevel="1">
      <c r="A27" s="41">
        <v>2</v>
      </c>
      <c r="B27" s="40">
        <f t="shared" ca="1" si="0"/>
        <v>1</v>
      </c>
      <c r="C27" s="41">
        <f t="shared" ca="1" si="1"/>
        <v>2</v>
      </c>
      <c r="D27" s="41">
        <f t="shared" ca="1" si="2"/>
        <v>0</v>
      </c>
      <c r="E27" s="41">
        <f t="shared" ca="1" si="3"/>
        <v>0</v>
      </c>
      <c r="F27" s="41" t="str">
        <f t="shared" si="17"/>
        <v>S</v>
      </c>
      <c r="G27" s="40" t="str">
        <f t="shared" ca="1" si="23"/>
        <v>1</v>
      </c>
      <c r="H27" s="41" t="str">
        <f t="shared" ca="1" si="24"/>
        <v>.2</v>
      </c>
      <c r="I27" s="41" t="str">
        <f t="shared" si="25"/>
        <v/>
      </c>
      <c r="J27" s="41" t="str">
        <f t="shared" si="26"/>
        <v/>
      </c>
      <c r="L27" s="101" t="str">
        <f ca="1">CONCATENATE(F27,G27,H27,I27,J27)</f>
        <v>S1.2</v>
      </c>
      <c r="M27" s="102" t="s">
        <v>165</v>
      </c>
      <c r="N27" s="191"/>
      <c r="O27" s="103"/>
      <c r="P27" s="104">
        <f>SUM(P29:P40)</f>
        <v>0</v>
      </c>
    </row>
    <row r="28" spans="1:17" ht="26.45" outlineLevel="1">
      <c r="B28" s="40">
        <f t="shared" ca="1" si="0"/>
        <v>1</v>
      </c>
      <c r="C28" s="41">
        <f t="shared" ca="1" si="1"/>
        <v>2</v>
      </c>
      <c r="D28" s="41">
        <f t="shared" ca="1" si="2"/>
        <v>0</v>
      </c>
      <c r="E28" s="41">
        <f t="shared" ca="1" si="3"/>
        <v>0</v>
      </c>
      <c r="F28" s="41" t="str">
        <f t="shared" si="17"/>
        <v>S</v>
      </c>
      <c r="G28" s="40" t="str">
        <f t="shared" si="23"/>
        <v/>
      </c>
      <c r="H28" s="41" t="str">
        <f t="shared" si="24"/>
        <v/>
      </c>
      <c r="I28" s="41" t="str">
        <f t="shared" si="25"/>
        <v/>
      </c>
      <c r="J28" s="41" t="str">
        <f t="shared" si="26"/>
        <v/>
      </c>
      <c r="L28" s="110"/>
      <c r="M28" s="148" t="str">
        <f>"Bei Vor-Ort-Einsätzen können zusätzlich zu den angefallenden Stundensätzen zusätzlich noch die Anfahrtspauschalen "&amp;L79&amp;".x herangezogen werden."</f>
        <v>Bei Vor-Ort-Einsätzen können zusätzlich zu den angefallenden Stundensätzen zusätzlich noch die Anfahrtspauschalen AF.x herangezogen werden.</v>
      </c>
      <c r="N28" s="190"/>
      <c r="O28" s="99"/>
      <c r="P28" s="100"/>
    </row>
    <row r="29" spans="1:17" ht="13.15" outlineLevel="2">
      <c r="A29" s="41">
        <v>3</v>
      </c>
      <c r="B29" s="40">
        <f t="shared" ca="1" si="0"/>
        <v>1</v>
      </c>
      <c r="C29" s="41">
        <f t="shared" ca="1" si="1"/>
        <v>2</v>
      </c>
      <c r="D29" s="41">
        <f t="shared" ca="1" si="2"/>
        <v>1</v>
      </c>
      <c r="E29" s="41">
        <f t="shared" ca="1" si="3"/>
        <v>0</v>
      </c>
      <c r="F29" s="41" t="str">
        <f t="shared" si="17"/>
        <v>S</v>
      </c>
      <c r="G29" s="40" t="str">
        <f t="shared" ca="1" si="18"/>
        <v>1</v>
      </c>
      <c r="H29" s="41" t="str">
        <f t="shared" ca="1" si="4"/>
        <v>.2</v>
      </c>
      <c r="I29" s="41" t="str">
        <f t="shared" ca="1" si="5"/>
        <v>.1</v>
      </c>
      <c r="J29" s="41" t="str">
        <f t="shared" si="6"/>
        <v/>
      </c>
      <c r="L29" s="115" t="str">
        <f ca="1">CONCATENATE(F29,G29,H29,I29,J29)</f>
        <v>S1.2.1</v>
      </c>
      <c r="M29" s="116" t="s">
        <v>156</v>
      </c>
      <c r="N29" s="192"/>
      <c r="O29" s="118"/>
      <c r="P29" s="109"/>
      <c r="Q29" s="55"/>
    </row>
    <row r="30" spans="1:17" ht="13.15" outlineLevel="2">
      <c r="B30" s="40">
        <f t="shared" ca="1" si="0"/>
        <v>1</v>
      </c>
      <c r="C30" s="41">
        <f t="shared" ca="1" si="1"/>
        <v>2</v>
      </c>
      <c r="D30" s="41">
        <f t="shared" ca="1" si="2"/>
        <v>1</v>
      </c>
      <c r="E30" s="41">
        <f t="shared" ca="1" si="3"/>
        <v>0</v>
      </c>
      <c r="F30" s="41" t="str">
        <f t="shared" si="17"/>
        <v>S</v>
      </c>
      <c r="G30" s="40" t="str">
        <f t="shared" si="18"/>
        <v/>
      </c>
      <c r="H30" s="41" t="str">
        <f t="shared" si="4"/>
        <v/>
      </c>
      <c r="I30" s="41" t="str">
        <f t="shared" si="5"/>
        <v/>
      </c>
      <c r="J30" s="41" t="str">
        <f t="shared" si="6"/>
        <v/>
      </c>
      <c r="L30" s="110"/>
      <c r="M30" s="111" t="s">
        <v>157</v>
      </c>
      <c r="N30" s="187"/>
      <c r="O30" s="99"/>
      <c r="P30" s="112"/>
    </row>
    <row r="31" spans="1:17" ht="13.15" outlineLevel="2">
      <c r="B31" s="40">
        <f t="shared" ca="1" si="0"/>
        <v>1</v>
      </c>
      <c r="C31" s="41">
        <f t="shared" ca="1" si="1"/>
        <v>2</v>
      </c>
      <c r="D31" s="41">
        <f t="shared" ca="1" si="2"/>
        <v>1</v>
      </c>
      <c r="E31" s="41">
        <f t="shared" ca="1" si="3"/>
        <v>0</v>
      </c>
      <c r="F31" s="41" t="str">
        <f t="shared" si="17"/>
        <v>S</v>
      </c>
      <c r="G31" s="40" t="str">
        <f t="shared" si="18"/>
        <v/>
      </c>
      <c r="H31" s="41" t="str">
        <f t="shared" si="4"/>
        <v/>
      </c>
      <c r="I31" s="41" t="str">
        <f t="shared" si="5"/>
        <v/>
      </c>
      <c r="J31" s="41" t="str">
        <f t="shared" si="6"/>
        <v/>
      </c>
      <c r="L31" s="110"/>
      <c r="M31" s="113" t="s">
        <v>158</v>
      </c>
      <c r="N31" s="187">
        <v>900</v>
      </c>
      <c r="O31" s="62"/>
      <c r="P31" s="114">
        <f>$N31*O31</f>
        <v>0</v>
      </c>
    </row>
    <row r="32" spans="1:17" ht="13.15" outlineLevel="2">
      <c r="A32" s="41">
        <v>3</v>
      </c>
      <c r="B32" s="40">
        <f t="shared" ca="1" si="0"/>
        <v>1</v>
      </c>
      <c r="C32" s="41">
        <f t="shared" ca="1" si="1"/>
        <v>2</v>
      </c>
      <c r="D32" s="41">
        <f t="shared" ca="1" si="2"/>
        <v>2</v>
      </c>
      <c r="E32" s="41">
        <f t="shared" ca="1" si="3"/>
        <v>0</v>
      </c>
      <c r="F32" s="41" t="str">
        <f t="shared" si="17"/>
        <v>S</v>
      </c>
      <c r="G32" s="40" t="str">
        <f t="shared" ca="1" si="18"/>
        <v>1</v>
      </c>
      <c r="H32" s="41" t="str">
        <f t="shared" ca="1" si="4"/>
        <v>.2</v>
      </c>
      <c r="I32" s="41" t="str">
        <f t="shared" ca="1" si="5"/>
        <v>.2</v>
      </c>
      <c r="J32" s="41" t="str">
        <f t="shared" si="6"/>
        <v/>
      </c>
      <c r="L32" s="115" t="str">
        <f ca="1">CONCATENATE(F32,G32,H32,I32,J32)</f>
        <v>S1.2.2</v>
      </c>
      <c r="M32" s="116" t="s">
        <v>159</v>
      </c>
      <c r="N32" s="192"/>
      <c r="O32" s="117"/>
      <c r="P32" s="118"/>
      <c r="Q32" s="55"/>
    </row>
    <row r="33" spans="1:17" ht="13.15" outlineLevel="2">
      <c r="B33" s="40">
        <f t="shared" ca="1" si="0"/>
        <v>1</v>
      </c>
      <c r="C33" s="41">
        <f t="shared" ca="1" si="1"/>
        <v>2</v>
      </c>
      <c r="D33" s="41">
        <f t="shared" ca="1" si="2"/>
        <v>2</v>
      </c>
      <c r="E33" s="41">
        <f t="shared" ca="1" si="3"/>
        <v>0</v>
      </c>
      <c r="F33" s="41" t="str">
        <f t="shared" si="17"/>
        <v>S</v>
      </c>
      <c r="G33" s="40" t="str">
        <f t="shared" si="18"/>
        <v/>
      </c>
      <c r="H33" s="41" t="str">
        <f t="shared" si="4"/>
        <v/>
      </c>
      <c r="I33" s="41" t="str">
        <f t="shared" si="5"/>
        <v/>
      </c>
      <c r="J33" s="41" t="str">
        <f t="shared" si="6"/>
        <v/>
      </c>
      <c r="L33" s="110"/>
      <c r="M33" s="82" t="s">
        <v>160</v>
      </c>
      <c r="N33" s="187"/>
      <c r="O33" s="99"/>
      <c r="P33" s="112"/>
    </row>
    <row r="34" spans="1:17" ht="13.15" outlineLevel="2">
      <c r="B34" s="40">
        <f t="shared" ca="1" si="0"/>
        <v>1</v>
      </c>
      <c r="C34" s="41">
        <f t="shared" ca="1" si="1"/>
        <v>2</v>
      </c>
      <c r="D34" s="41">
        <f t="shared" ca="1" si="2"/>
        <v>2</v>
      </c>
      <c r="E34" s="41">
        <f t="shared" ca="1" si="3"/>
        <v>0</v>
      </c>
      <c r="F34" s="41" t="str">
        <f t="shared" si="17"/>
        <v>S</v>
      </c>
      <c r="G34" s="40" t="str">
        <f t="shared" si="18"/>
        <v/>
      </c>
      <c r="H34" s="41" t="str">
        <f t="shared" si="4"/>
        <v/>
      </c>
      <c r="I34" s="41" t="str">
        <f t="shared" si="5"/>
        <v/>
      </c>
      <c r="J34" s="41" t="str">
        <f t="shared" si="6"/>
        <v/>
      </c>
      <c r="L34" s="110"/>
      <c r="M34" s="113" t="s">
        <v>158</v>
      </c>
      <c r="N34" s="187">
        <v>40</v>
      </c>
      <c r="O34" s="62"/>
      <c r="P34" s="114">
        <f>$N34*O34</f>
        <v>0</v>
      </c>
    </row>
    <row r="35" spans="1:17" ht="13.15" outlineLevel="2">
      <c r="A35" s="41">
        <v>3</v>
      </c>
      <c r="B35" s="40">
        <f t="shared" ca="1" si="0"/>
        <v>1</v>
      </c>
      <c r="C35" s="41">
        <f t="shared" ca="1" si="1"/>
        <v>2</v>
      </c>
      <c r="D35" s="41">
        <f t="shared" ca="1" si="2"/>
        <v>3</v>
      </c>
      <c r="E35" s="41">
        <f t="shared" ca="1" si="3"/>
        <v>0</v>
      </c>
      <c r="F35" s="41" t="str">
        <f t="shared" si="17"/>
        <v>S</v>
      </c>
      <c r="G35" s="40" t="str">
        <f t="shared" ca="1" si="18"/>
        <v>1</v>
      </c>
      <c r="H35" s="41" t="str">
        <f t="shared" ca="1" si="4"/>
        <v>.2</v>
      </c>
      <c r="I35" s="41" t="str">
        <f t="shared" ca="1" si="5"/>
        <v>.3</v>
      </c>
      <c r="J35" s="41" t="str">
        <f t="shared" si="6"/>
        <v/>
      </c>
      <c r="L35" s="115" t="str">
        <f ca="1">CONCATENATE(F35,G35,H35,I35,J35)</f>
        <v>S1.2.3</v>
      </c>
      <c r="M35" s="116" t="s">
        <v>161</v>
      </c>
      <c r="N35" s="192"/>
      <c r="O35" s="117"/>
      <c r="P35" s="118"/>
      <c r="Q35" s="55"/>
    </row>
    <row r="36" spans="1:17" ht="13.15" outlineLevel="2">
      <c r="B36" s="40">
        <f t="shared" ca="1" si="0"/>
        <v>1</v>
      </c>
      <c r="C36" s="41">
        <f t="shared" ca="1" si="1"/>
        <v>2</v>
      </c>
      <c r="D36" s="41">
        <f t="shared" ca="1" si="2"/>
        <v>3</v>
      </c>
      <c r="E36" s="41">
        <f t="shared" ca="1" si="3"/>
        <v>0</v>
      </c>
      <c r="F36" s="41" t="str">
        <f t="shared" si="17"/>
        <v>S</v>
      </c>
      <c r="G36" s="40" t="str">
        <f t="shared" si="18"/>
        <v/>
      </c>
      <c r="H36" s="41" t="str">
        <f t="shared" si="4"/>
        <v/>
      </c>
      <c r="I36" s="41" t="str">
        <f t="shared" si="5"/>
        <v/>
      </c>
      <c r="J36" s="41" t="str">
        <f t="shared" si="6"/>
        <v/>
      </c>
      <c r="L36" s="110"/>
      <c r="M36" s="82" t="s">
        <v>162</v>
      </c>
      <c r="N36" s="187"/>
      <c r="O36" s="99"/>
      <c r="P36" s="112"/>
    </row>
    <row r="37" spans="1:17" ht="13.15" outlineLevel="2">
      <c r="B37" s="40">
        <f t="shared" ca="1" si="0"/>
        <v>1</v>
      </c>
      <c r="C37" s="41">
        <f t="shared" ca="1" si="1"/>
        <v>2</v>
      </c>
      <c r="D37" s="41">
        <f t="shared" ca="1" si="2"/>
        <v>3</v>
      </c>
      <c r="E37" s="41">
        <f t="shared" ca="1" si="3"/>
        <v>0</v>
      </c>
      <c r="F37" s="41" t="str">
        <f t="shared" si="17"/>
        <v>S</v>
      </c>
      <c r="G37" s="40" t="str">
        <f t="shared" si="18"/>
        <v/>
      </c>
      <c r="H37" s="41" t="str">
        <f t="shared" si="4"/>
        <v/>
      </c>
      <c r="I37" s="41" t="str">
        <f t="shared" si="5"/>
        <v/>
      </c>
      <c r="J37" s="41" t="str">
        <f t="shared" si="6"/>
        <v/>
      </c>
      <c r="L37" s="110"/>
      <c r="M37" s="113" t="s">
        <v>158</v>
      </c>
      <c r="N37" s="187">
        <v>10</v>
      </c>
      <c r="O37" s="62"/>
      <c r="P37" s="114">
        <f>$N37*O37</f>
        <v>0</v>
      </c>
    </row>
    <row r="38" spans="1:17" ht="13.15" outlineLevel="2">
      <c r="A38" s="41">
        <v>3</v>
      </c>
      <c r="B38" s="40">
        <f t="shared" ca="1" si="0"/>
        <v>1</v>
      </c>
      <c r="C38" s="41">
        <f t="shared" ca="1" si="1"/>
        <v>2</v>
      </c>
      <c r="D38" s="41">
        <f t="shared" ca="1" si="2"/>
        <v>4</v>
      </c>
      <c r="E38" s="41">
        <f t="shared" ca="1" si="3"/>
        <v>0</v>
      </c>
      <c r="F38" s="41" t="str">
        <f t="shared" si="17"/>
        <v>S</v>
      </c>
      <c r="G38" s="40" t="str">
        <f t="shared" ca="1" si="18"/>
        <v>1</v>
      </c>
      <c r="H38" s="41" t="str">
        <f t="shared" ca="1" si="4"/>
        <v>.2</v>
      </c>
      <c r="I38" s="41" t="str">
        <f t="shared" ca="1" si="5"/>
        <v>.4</v>
      </c>
      <c r="J38" s="41" t="str">
        <f t="shared" si="6"/>
        <v/>
      </c>
      <c r="L38" s="115" t="str">
        <f ca="1">CONCATENATE(F38,G38,H38,I38,J38)</f>
        <v>S1.2.4</v>
      </c>
      <c r="M38" s="116" t="s">
        <v>163</v>
      </c>
      <c r="N38" s="192"/>
      <c r="O38" s="117"/>
      <c r="P38" s="118"/>
      <c r="Q38" s="55"/>
    </row>
    <row r="39" spans="1:17" ht="13.15" outlineLevel="2">
      <c r="B39" s="40">
        <f t="shared" ca="1" si="0"/>
        <v>1</v>
      </c>
      <c r="C39" s="41">
        <f t="shared" ca="1" si="1"/>
        <v>2</v>
      </c>
      <c r="D39" s="41">
        <f t="shared" ca="1" si="2"/>
        <v>4</v>
      </c>
      <c r="E39" s="41">
        <f t="shared" ca="1" si="3"/>
        <v>0</v>
      </c>
      <c r="F39" s="41" t="str">
        <f t="shared" si="17"/>
        <v>S</v>
      </c>
      <c r="G39" s="40" t="str">
        <f t="shared" si="18"/>
        <v/>
      </c>
      <c r="H39" s="41" t="str">
        <f t="shared" si="4"/>
        <v/>
      </c>
      <c r="I39" s="41" t="str">
        <f t="shared" si="5"/>
        <v/>
      </c>
      <c r="J39" s="41" t="str">
        <f t="shared" si="6"/>
        <v/>
      </c>
      <c r="L39" s="110"/>
      <c r="M39" s="82" t="s">
        <v>164</v>
      </c>
      <c r="N39" s="187"/>
      <c r="O39" s="99"/>
      <c r="P39" s="112"/>
    </row>
    <row r="40" spans="1:17" ht="13.15" outlineLevel="2">
      <c r="B40" s="40">
        <f t="shared" ca="1" si="0"/>
        <v>1</v>
      </c>
      <c r="C40" s="41">
        <f t="shared" ca="1" si="1"/>
        <v>2</v>
      </c>
      <c r="D40" s="41">
        <f t="shared" ca="1" si="2"/>
        <v>4</v>
      </c>
      <c r="E40" s="41">
        <f t="shared" ca="1" si="3"/>
        <v>0</v>
      </c>
      <c r="F40" s="41" t="str">
        <f t="shared" si="17"/>
        <v>S</v>
      </c>
      <c r="G40" s="40" t="str">
        <f t="shared" si="18"/>
        <v/>
      </c>
      <c r="H40" s="41" t="str">
        <f t="shared" si="4"/>
        <v/>
      </c>
      <c r="I40" s="41" t="str">
        <f t="shared" si="5"/>
        <v/>
      </c>
      <c r="J40" s="41" t="str">
        <f t="shared" si="6"/>
        <v/>
      </c>
      <c r="L40" s="110"/>
      <c r="M40" s="113" t="s">
        <v>158</v>
      </c>
      <c r="N40" s="187">
        <v>10</v>
      </c>
      <c r="O40" s="62"/>
      <c r="P40" s="114">
        <f>$N40*O40</f>
        <v>0</v>
      </c>
    </row>
    <row r="41" spans="1:17" ht="13.15" outlineLevel="1">
      <c r="A41" s="41">
        <v>1</v>
      </c>
      <c r="B41" s="40">
        <f t="shared" ca="1" si="0"/>
        <v>2</v>
      </c>
      <c r="C41" s="41">
        <f t="shared" ca="1" si="1"/>
        <v>0</v>
      </c>
      <c r="D41" s="41">
        <f t="shared" ca="1" si="2"/>
        <v>0</v>
      </c>
      <c r="E41" s="41">
        <f t="shared" ca="1" si="3"/>
        <v>0</v>
      </c>
      <c r="F41" s="41" t="str">
        <f t="shared" si="17"/>
        <v>S</v>
      </c>
      <c r="G41" s="40" t="str">
        <f t="shared" ca="1" si="18"/>
        <v>2</v>
      </c>
      <c r="H41" s="41" t="str">
        <f t="shared" si="4"/>
        <v/>
      </c>
      <c r="I41" s="41" t="str">
        <f t="shared" si="5"/>
        <v/>
      </c>
      <c r="J41" s="41" t="str">
        <f t="shared" si="6"/>
        <v/>
      </c>
      <c r="L41" s="217" t="str">
        <f ca="1">CONCATENATE(F41,G41,H41,I41,J41)</f>
        <v>S2</v>
      </c>
      <c r="M41" s="218" t="s">
        <v>166</v>
      </c>
      <c r="N41" s="219"/>
      <c r="O41" s="220"/>
      <c r="P41" s="221">
        <f>P42+P55</f>
        <v>0</v>
      </c>
    </row>
    <row r="42" spans="1:17" ht="13.15" outlineLevel="1">
      <c r="A42" s="41">
        <v>2</v>
      </c>
      <c r="B42" s="40">
        <f t="shared" ca="1" si="0"/>
        <v>2</v>
      </c>
      <c r="C42" s="41">
        <f t="shared" ca="1" si="1"/>
        <v>1</v>
      </c>
      <c r="D42" s="41">
        <f t="shared" ca="1" si="2"/>
        <v>0</v>
      </c>
      <c r="E42" s="41">
        <f t="shared" ca="1" si="3"/>
        <v>0</v>
      </c>
      <c r="F42" s="41" t="str">
        <f t="shared" si="17"/>
        <v>S</v>
      </c>
      <c r="G42" s="40" t="str">
        <f t="shared" ca="1" si="18"/>
        <v>2</v>
      </c>
      <c r="H42" s="41" t="str">
        <f t="shared" ca="1" si="4"/>
        <v>.1</v>
      </c>
      <c r="I42" s="41" t="str">
        <f t="shared" si="5"/>
        <v/>
      </c>
      <c r="J42" s="41" t="str">
        <f t="shared" si="6"/>
        <v/>
      </c>
      <c r="L42" s="222" t="str">
        <f ca="1">CONCATENATE(F42,G42,H42,I42,J42)</f>
        <v>S2.1</v>
      </c>
      <c r="M42" s="223" t="s">
        <v>155</v>
      </c>
      <c r="N42" s="224"/>
      <c r="O42" s="225"/>
      <c r="P42" s="226">
        <f>SUM(P44:P54)</f>
        <v>0</v>
      </c>
    </row>
    <row r="43" spans="1:17" ht="13.15" outlineLevel="2">
      <c r="A43" s="41">
        <v>3</v>
      </c>
      <c r="B43" s="40">
        <f t="shared" ca="1" si="0"/>
        <v>2</v>
      </c>
      <c r="C43" s="41">
        <f t="shared" ca="1" si="1"/>
        <v>1</v>
      </c>
      <c r="D43" s="41">
        <f t="shared" ca="1" si="2"/>
        <v>1</v>
      </c>
      <c r="E43" s="41">
        <f t="shared" ca="1" si="3"/>
        <v>0</v>
      </c>
      <c r="F43" s="41" t="str">
        <f t="shared" si="17"/>
        <v>S</v>
      </c>
      <c r="G43" s="40" t="str">
        <f t="shared" ca="1" si="18"/>
        <v>2</v>
      </c>
      <c r="H43" s="41" t="str">
        <f t="shared" ca="1" si="4"/>
        <v>.1</v>
      </c>
      <c r="I43" s="41" t="str">
        <f t="shared" ca="1" si="5"/>
        <v>.1</v>
      </c>
      <c r="J43" s="41" t="str">
        <f t="shared" si="6"/>
        <v/>
      </c>
      <c r="L43" s="105" t="str">
        <f ca="1">CONCATENATE(F43,G43,H43,I43,J43)</f>
        <v>S2.1.1</v>
      </c>
      <c r="M43" s="106" t="s">
        <v>156</v>
      </c>
      <c r="N43" s="188"/>
      <c r="O43" s="108"/>
      <c r="P43" s="109"/>
      <c r="Q43" s="55"/>
    </row>
    <row r="44" spans="1:17" ht="13.15" outlineLevel="2">
      <c r="B44" s="40">
        <f t="shared" ca="1" si="0"/>
        <v>2</v>
      </c>
      <c r="C44" s="41">
        <f t="shared" ca="1" si="1"/>
        <v>1</v>
      </c>
      <c r="D44" s="41">
        <f t="shared" ca="1" si="2"/>
        <v>1</v>
      </c>
      <c r="E44" s="41">
        <f t="shared" ca="1" si="3"/>
        <v>0</v>
      </c>
      <c r="F44" s="41" t="str">
        <f t="shared" si="17"/>
        <v>S</v>
      </c>
      <c r="G44" s="40" t="str">
        <f t="shared" si="18"/>
        <v/>
      </c>
      <c r="H44" s="41" t="str">
        <f t="shared" si="4"/>
        <v/>
      </c>
      <c r="I44" s="41" t="str">
        <f t="shared" si="5"/>
        <v/>
      </c>
      <c r="J44" s="41" t="str">
        <f t="shared" si="6"/>
        <v/>
      </c>
      <c r="L44" s="110"/>
      <c r="M44" s="111" t="s">
        <v>157</v>
      </c>
      <c r="N44" s="187"/>
      <c r="O44" s="99"/>
      <c r="P44" s="112"/>
    </row>
    <row r="45" spans="1:17" ht="13.15" outlineLevel="2">
      <c r="B45" s="40">
        <f t="shared" ca="1" si="0"/>
        <v>2</v>
      </c>
      <c r="C45" s="41">
        <f t="shared" ca="1" si="1"/>
        <v>1</v>
      </c>
      <c r="D45" s="41">
        <f t="shared" ca="1" si="2"/>
        <v>1</v>
      </c>
      <c r="E45" s="41">
        <f t="shared" ca="1" si="3"/>
        <v>0</v>
      </c>
      <c r="F45" s="41" t="str">
        <f t="shared" si="17"/>
        <v>S</v>
      </c>
      <c r="G45" s="40" t="str">
        <f t="shared" si="18"/>
        <v/>
      </c>
      <c r="H45" s="41" t="str">
        <f t="shared" si="4"/>
        <v/>
      </c>
      <c r="I45" s="41" t="str">
        <f t="shared" si="5"/>
        <v/>
      </c>
      <c r="J45" s="41" t="str">
        <f t="shared" si="6"/>
        <v/>
      </c>
      <c r="L45" s="110"/>
      <c r="M45" s="113" t="s">
        <v>158</v>
      </c>
      <c r="N45" s="187">
        <v>930</v>
      </c>
      <c r="O45" s="62"/>
      <c r="P45" s="114">
        <f>$N45*O45</f>
        <v>0</v>
      </c>
    </row>
    <row r="46" spans="1:17" ht="13.15" outlineLevel="2">
      <c r="A46" s="41">
        <v>3</v>
      </c>
      <c r="B46" s="40">
        <f t="shared" ca="1" si="0"/>
        <v>2</v>
      </c>
      <c r="C46" s="41">
        <f t="shared" ca="1" si="1"/>
        <v>1</v>
      </c>
      <c r="D46" s="41">
        <f t="shared" ca="1" si="2"/>
        <v>2</v>
      </c>
      <c r="E46" s="41">
        <f t="shared" ca="1" si="3"/>
        <v>0</v>
      </c>
      <c r="F46" s="41" t="str">
        <f t="shared" si="17"/>
        <v>S</v>
      </c>
      <c r="G46" s="40" t="str">
        <f t="shared" ca="1" si="18"/>
        <v>2</v>
      </c>
      <c r="H46" s="41" t="str">
        <f t="shared" ca="1" si="4"/>
        <v>.1</v>
      </c>
      <c r="I46" s="41" t="str">
        <f t="shared" ca="1" si="5"/>
        <v>.2</v>
      </c>
      <c r="J46" s="41" t="str">
        <f t="shared" si="6"/>
        <v/>
      </c>
      <c r="L46" s="115" t="str">
        <f ca="1">CONCATENATE(F46,G46,H46,I46,J46)</f>
        <v>S2.1.2</v>
      </c>
      <c r="M46" s="116" t="s">
        <v>159</v>
      </c>
      <c r="N46" s="192"/>
      <c r="O46" s="117"/>
      <c r="P46" s="118"/>
      <c r="Q46" s="55"/>
    </row>
    <row r="47" spans="1:17" ht="13.15" outlineLevel="2">
      <c r="B47" s="40">
        <f t="shared" ca="1" si="0"/>
        <v>2</v>
      </c>
      <c r="C47" s="41">
        <f t="shared" ca="1" si="1"/>
        <v>1</v>
      </c>
      <c r="D47" s="41">
        <f t="shared" ca="1" si="2"/>
        <v>2</v>
      </c>
      <c r="E47" s="41">
        <f t="shared" ca="1" si="3"/>
        <v>0</v>
      </c>
      <c r="F47" s="41" t="str">
        <f t="shared" si="17"/>
        <v>S</v>
      </c>
      <c r="G47" s="40" t="str">
        <f t="shared" si="18"/>
        <v/>
      </c>
      <c r="H47" s="41" t="str">
        <f t="shared" si="4"/>
        <v/>
      </c>
      <c r="I47" s="41" t="str">
        <f t="shared" si="5"/>
        <v/>
      </c>
      <c r="J47" s="41" t="str">
        <f t="shared" si="6"/>
        <v/>
      </c>
      <c r="L47" s="110"/>
      <c r="M47" s="82" t="s">
        <v>160</v>
      </c>
      <c r="N47" s="187"/>
      <c r="O47" s="99"/>
      <c r="P47" s="112"/>
    </row>
    <row r="48" spans="1:17" ht="13.15" outlineLevel="2">
      <c r="B48" s="40">
        <f t="shared" ca="1" si="0"/>
        <v>2</v>
      </c>
      <c r="C48" s="41">
        <f t="shared" ca="1" si="1"/>
        <v>1</v>
      </c>
      <c r="D48" s="41">
        <f t="shared" ca="1" si="2"/>
        <v>2</v>
      </c>
      <c r="E48" s="41">
        <f t="shared" ca="1" si="3"/>
        <v>0</v>
      </c>
      <c r="F48" s="41" t="str">
        <f t="shared" si="17"/>
        <v>S</v>
      </c>
      <c r="G48" s="40" t="str">
        <f t="shared" si="18"/>
        <v/>
      </c>
      <c r="H48" s="41" t="str">
        <f t="shared" si="4"/>
        <v/>
      </c>
      <c r="I48" s="41" t="str">
        <f t="shared" si="5"/>
        <v/>
      </c>
      <c r="J48" s="41" t="str">
        <f t="shared" si="6"/>
        <v/>
      </c>
      <c r="L48" s="110"/>
      <c r="M48" s="113" t="s">
        <v>158</v>
      </c>
      <c r="N48" s="187">
        <v>40</v>
      </c>
      <c r="O48" s="62"/>
      <c r="P48" s="114">
        <f>$N48*O48</f>
        <v>0</v>
      </c>
    </row>
    <row r="49" spans="1:17" ht="13.15" outlineLevel="2">
      <c r="A49" s="41">
        <v>3</v>
      </c>
      <c r="B49" s="40">
        <f t="shared" ca="1" si="0"/>
        <v>2</v>
      </c>
      <c r="C49" s="41">
        <f t="shared" ca="1" si="1"/>
        <v>1</v>
      </c>
      <c r="D49" s="41">
        <f t="shared" ca="1" si="2"/>
        <v>3</v>
      </c>
      <c r="E49" s="41">
        <f t="shared" ca="1" si="3"/>
        <v>0</v>
      </c>
      <c r="F49" s="41" t="str">
        <f t="shared" si="17"/>
        <v>S</v>
      </c>
      <c r="G49" s="40" t="str">
        <f t="shared" ca="1" si="18"/>
        <v>2</v>
      </c>
      <c r="H49" s="41" t="str">
        <f t="shared" ca="1" si="4"/>
        <v>.1</v>
      </c>
      <c r="I49" s="41" t="str">
        <f t="shared" ca="1" si="5"/>
        <v>.3</v>
      </c>
      <c r="J49" s="41" t="str">
        <f t="shared" si="6"/>
        <v/>
      </c>
      <c r="L49" s="115" t="str">
        <f ca="1">CONCATENATE(F49,G49,H49,I49,J49)</f>
        <v>S2.1.3</v>
      </c>
      <c r="M49" s="116" t="s">
        <v>161</v>
      </c>
      <c r="N49" s="192"/>
      <c r="O49" s="117"/>
      <c r="P49" s="118"/>
      <c r="Q49" s="55"/>
    </row>
    <row r="50" spans="1:17" ht="13.15" outlineLevel="2">
      <c r="B50" s="40">
        <f t="shared" ca="1" si="0"/>
        <v>2</v>
      </c>
      <c r="C50" s="41">
        <f t="shared" ca="1" si="1"/>
        <v>1</v>
      </c>
      <c r="D50" s="41">
        <f t="shared" ca="1" si="2"/>
        <v>3</v>
      </c>
      <c r="E50" s="41">
        <f t="shared" ca="1" si="3"/>
        <v>0</v>
      </c>
      <c r="F50" s="41" t="str">
        <f t="shared" si="17"/>
        <v>S</v>
      </c>
      <c r="G50" s="40" t="str">
        <f t="shared" si="18"/>
        <v/>
      </c>
      <c r="H50" s="41" t="str">
        <f t="shared" si="4"/>
        <v/>
      </c>
      <c r="I50" s="41" t="str">
        <f t="shared" si="5"/>
        <v/>
      </c>
      <c r="J50" s="41" t="str">
        <f t="shared" si="6"/>
        <v/>
      </c>
      <c r="L50" s="110"/>
      <c r="M50" s="82" t="s">
        <v>162</v>
      </c>
      <c r="N50" s="187"/>
      <c r="O50" s="99"/>
      <c r="P50" s="112"/>
    </row>
    <row r="51" spans="1:17" ht="13.15" outlineLevel="2">
      <c r="B51" s="40">
        <f t="shared" ca="1" si="0"/>
        <v>2</v>
      </c>
      <c r="C51" s="41">
        <f t="shared" ca="1" si="1"/>
        <v>1</v>
      </c>
      <c r="D51" s="41">
        <f t="shared" ca="1" si="2"/>
        <v>3</v>
      </c>
      <c r="E51" s="41">
        <f t="shared" ca="1" si="3"/>
        <v>0</v>
      </c>
      <c r="F51" s="41" t="str">
        <f t="shared" si="17"/>
        <v>S</v>
      </c>
      <c r="G51" s="40" t="str">
        <f t="shared" si="18"/>
        <v/>
      </c>
      <c r="H51" s="41" t="str">
        <f t="shared" si="4"/>
        <v/>
      </c>
      <c r="I51" s="41" t="str">
        <f t="shared" si="5"/>
        <v/>
      </c>
      <c r="J51" s="41" t="str">
        <f t="shared" si="6"/>
        <v/>
      </c>
      <c r="L51" s="110"/>
      <c r="M51" s="113" t="s">
        <v>158</v>
      </c>
      <c r="N51" s="187">
        <v>10</v>
      </c>
      <c r="O51" s="62"/>
      <c r="P51" s="114">
        <f>$N51*O51</f>
        <v>0</v>
      </c>
    </row>
    <row r="52" spans="1:17" ht="13.15" outlineLevel="2">
      <c r="A52" s="41">
        <v>3</v>
      </c>
      <c r="B52" s="40">
        <f t="shared" ca="1" si="0"/>
        <v>2</v>
      </c>
      <c r="C52" s="41">
        <f t="shared" ca="1" si="1"/>
        <v>1</v>
      </c>
      <c r="D52" s="41">
        <f t="shared" ca="1" si="2"/>
        <v>4</v>
      </c>
      <c r="E52" s="41">
        <f t="shared" ca="1" si="3"/>
        <v>0</v>
      </c>
      <c r="F52" s="41" t="str">
        <f t="shared" si="17"/>
        <v>S</v>
      </c>
      <c r="G52" s="40" t="str">
        <f t="shared" ca="1" si="18"/>
        <v>2</v>
      </c>
      <c r="H52" s="41" t="str">
        <f t="shared" ca="1" si="4"/>
        <v>.1</v>
      </c>
      <c r="I52" s="41" t="str">
        <f t="shared" ca="1" si="5"/>
        <v>.4</v>
      </c>
      <c r="J52" s="41" t="str">
        <f t="shared" si="6"/>
        <v/>
      </c>
      <c r="L52" s="115" t="str">
        <f ca="1">CONCATENATE(F52,G52,H52,I52,J52)</f>
        <v>S2.1.4</v>
      </c>
      <c r="M52" s="116" t="s">
        <v>163</v>
      </c>
      <c r="N52" s="192"/>
      <c r="O52" s="117"/>
      <c r="P52" s="118"/>
      <c r="Q52" s="55"/>
    </row>
    <row r="53" spans="1:17" ht="13.15" outlineLevel="2">
      <c r="B53" s="40">
        <f t="shared" ca="1" si="0"/>
        <v>2</v>
      </c>
      <c r="C53" s="41">
        <f t="shared" ca="1" si="1"/>
        <v>1</v>
      </c>
      <c r="D53" s="41">
        <f t="shared" ca="1" si="2"/>
        <v>4</v>
      </c>
      <c r="E53" s="41">
        <f t="shared" ca="1" si="3"/>
        <v>0</v>
      </c>
      <c r="F53" s="41" t="str">
        <f t="shared" si="17"/>
        <v>S</v>
      </c>
      <c r="G53" s="40" t="str">
        <f t="shared" si="18"/>
        <v/>
      </c>
      <c r="H53" s="41" t="str">
        <f t="shared" si="4"/>
        <v/>
      </c>
      <c r="I53" s="41" t="str">
        <f t="shared" si="5"/>
        <v/>
      </c>
      <c r="J53" s="41" t="str">
        <f t="shared" si="6"/>
        <v/>
      </c>
      <c r="L53" s="110"/>
      <c r="M53" s="82" t="s">
        <v>164</v>
      </c>
      <c r="N53" s="187"/>
      <c r="O53" s="99"/>
      <c r="P53" s="112"/>
    </row>
    <row r="54" spans="1:17" ht="13.15" outlineLevel="2">
      <c r="B54" s="40">
        <f t="shared" ca="1" si="0"/>
        <v>2</v>
      </c>
      <c r="C54" s="41">
        <f t="shared" ca="1" si="1"/>
        <v>1</v>
      </c>
      <c r="D54" s="41">
        <f t="shared" ca="1" si="2"/>
        <v>4</v>
      </c>
      <c r="E54" s="41">
        <f t="shared" ca="1" si="3"/>
        <v>0</v>
      </c>
      <c r="F54" s="41" t="str">
        <f t="shared" si="17"/>
        <v>S</v>
      </c>
      <c r="G54" s="40" t="str">
        <f t="shared" si="18"/>
        <v/>
      </c>
      <c r="H54" s="41" t="str">
        <f t="shared" si="4"/>
        <v/>
      </c>
      <c r="I54" s="41" t="str">
        <f t="shared" si="5"/>
        <v/>
      </c>
      <c r="J54" s="41" t="str">
        <f t="shared" si="6"/>
        <v/>
      </c>
      <c r="L54" s="110"/>
      <c r="M54" s="113" t="s">
        <v>158</v>
      </c>
      <c r="N54" s="187">
        <v>10</v>
      </c>
      <c r="O54" s="62"/>
      <c r="P54" s="114">
        <f>$N54*O54</f>
        <v>0</v>
      </c>
    </row>
    <row r="55" spans="1:17" ht="13.15" outlineLevel="1">
      <c r="A55" s="41">
        <v>2</v>
      </c>
      <c r="B55" s="40">
        <f t="shared" ca="1" si="0"/>
        <v>2</v>
      </c>
      <c r="C55" s="41">
        <f t="shared" ca="1" si="1"/>
        <v>2</v>
      </c>
      <c r="D55" s="41">
        <f t="shared" ca="1" si="2"/>
        <v>0</v>
      </c>
      <c r="E55" s="41">
        <f t="shared" ca="1" si="3"/>
        <v>0</v>
      </c>
      <c r="F55" s="41" t="str">
        <f t="shared" si="17"/>
        <v>S</v>
      </c>
      <c r="G55" s="40" t="str">
        <f t="shared" ca="1" si="18"/>
        <v>2</v>
      </c>
      <c r="H55" s="41" t="str">
        <f t="shared" ca="1" si="4"/>
        <v>.2</v>
      </c>
      <c r="I55" s="41" t="str">
        <f t="shared" si="5"/>
        <v/>
      </c>
      <c r="J55" s="41" t="str">
        <f t="shared" si="6"/>
        <v/>
      </c>
      <c r="L55" s="101" t="str">
        <f ca="1">CONCATENATE(F55,G55,H55,I55,J55)</f>
        <v>S2.2</v>
      </c>
      <c r="M55" s="102" t="s">
        <v>165</v>
      </c>
      <c r="N55" s="191"/>
      <c r="O55" s="103"/>
      <c r="P55" s="104">
        <f>SUM(P57:P68)</f>
        <v>0</v>
      </c>
    </row>
    <row r="56" spans="1:17" ht="26.45" outlineLevel="1">
      <c r="B56" s="40">
        <f t="shared" ca="1" si="0"/>
        <v>2</v>
      </c>
      <c r="C56" s="41">
        <f t="shared" ca="1" si="1"/>
        <v>2</v>
      </c>
      <c r="D56" s="41">
        <f t="shared" ca="1" si="2"/>
        <v>0</v>
      </c>
      <c r="E56" s="41">
        <f t="shared" ca="1" si="3"/>
        <v>0</v>
      </c>
      <c r="F56" s="41" t="str">
        <f t="shared" si="17"/>
        <v>S</v>
      </c>
      <c r="G56" s="40" t="str">
        <f t="shared" si="18"/>
        <v/>
      </c>
      <c r="H56" s="41" t="str">
        <f t="shared" si="4"/>
        <v/>
      </c>
      <c r="I56" s="41" t="str">
        <f t="shared" si="5"/>
        <v/>
      </c>
      <c r="J56" s="41" t="str">
        <f t="shared" si="6"/>
        <v/>
      </c>
      <c r="L56" s="110"/>
      <c r="M56" s="148" t="str">
        <f>"Bei Vor-Ort-Einsätzen können zusätzlich zu den angefallenden Stundensätzen zusätzlich noch die Anfahrtspauschalen "&amp;L79&amp;".x herangezogen werden."</f>
        <v>Bei Vor-Ort-Einsätzen können zusätzlich zu den angefallenden Stundensätzen zusätzlich noch die Anfahrtspauschalen AF.x herangezogen werden.</v>
      </c>
      <c r="N56" s="190"/>
      <c r="O56" s="99"/>
      <c r="P56" s="100"/>
    </row>
    <row r="57" spans="1:17" ht="13.15" outlineLevel="2">
      <c r="A57" s="41">
        <v>3</v>
      </c>
      <c r="B57" s="40">
        <f t="shared" ca="1" si="0"/>
        <v>2</v>
      </c>
      <c r="C57" s="41">
        <f t="shared" ca="1" si="1"/>
        <v>2</v>
      </c>
      <c r="D57" s="41">
        <f t="shared" ca="1" si="2"/>
        <v>1</v>
      </c>
      <c r="E57" s="41">
        <f t="shared" ca="1" si="3"/>
        <v>0</v>
      </c>
      <c r="F57" s="41" t="str">
        <f t="shared" si="17"/>
        <v>S</v>
      </c>
      <c r="G57" s="40" t="str">
        <f t="shared" ref="G57:G68" ca="1" si="27">IF(AND(ISNUMBER($A57),$A57&gt;=1),TEXT(B57,0),"")</f>
        <v>2</v>
      </c>
      <c r="H57" s="41" t="str">
        <f t="shared" ref="H57:H68" ca="1" si="28">IF(AND(ISNUMBER($A57),$A57&gt;=2),CONCATENATE(".",TEXT(C57,0)),"")</f>
        <v>.2</v>
      </c>
      <c r="I57" s="41" t="str">
        <f t="shared" ref="I57:I68" ca="1" si="29">IF(AND(ISNUMBER($A57),$A57&gt;=3),CONCATENATE(".",TEXT(D57,0)),"")</f>
        <v>.1</v>
      </c>
      <c r="J57" s="41" t="str">
        <f t="shared" ref="J57:J68" si="30">IF(AND(ISNUMBER($A57),$A57&gt;=4),CONCATENATE(".",TEXT(E57,0)),"")</f>
        <v/>
      </c>
      <c r="L57" s="115" t="str">
        <f ca="1">CONCATENATE(F57,G57,H57,I57,J57)</f>
        <v>S2.2.1</v>
      </c>
      <c r="M57" s="116" t="s">
        <v>156</v>
      </c>
      <c r="N57" s="192"/>
      <c r="O57" s="118"/>
      <c r="P57" s="109"/>
      <c r="Q57" s="55"/>
    </row>
    <row r="58" spans="1:17" ht="13.15" outlineLevel="2">
      <c r="B58" s="40">
        <f t="shared" ca="1" si="0"/>
        <v>2</v>
      </c>
      <c r="C58" s="41">
        <f t="shared" ca="1" si="1"/>
        <v>2</v>
      </c>
      <c r="D58" s="41">
        <f t="shared" ca="1" si="2"/>
        <v>1</v>
      </c>
      <c r="E58" s="41">
        <f t="shared" ca="1" si="3"/>
        <v>0</v>
      </c>
      <c r="F58" s="41" t="str">
        <f t="shared" si="17"/>
        <v>S</v>
      </c>
      <c r="G58" s="40" t="str">
        <f t="shared" si="27"/>
        <v/>
      </c>
      <c r="H58" s="41" t="str">
        <f t="shared" si="28"/>
        <v/>
      </c>
      <c r="I58" s="41" t="str">
        <f t="shared" si="29"/>
        <v/>
      </c>
      <c r="J58" s="41" t="str">
        <f t="shared" si="30"/>
        <v/>
      </c>
      <c r="L58" s="110"/>
      <c r="M58" s="111" t="s">
        <v>157</v>
      </c>
      <c r="N58" s="187"/>
      <c r="O58" s="99"/>
      <c r="P58" s="112"/>
    </row>
    <row r="59" spans="1:17" ht="13.15" outlineLevel="2">
      <c r="B59" s="40">
        <f t="shared" ca="1" si="0"/>
        <v>2</v>
      </c>
      <c r="C59" s="41">
        <f t="shared" ca="1" si="1"/>
        <v>2</v>
      </c>
      <c r="D59" s="41">
        <f t="shared" ca="1" si="2"/>
        <v>1</v>
      </c>
      <c r="E59" s="41">
        <f t="shared" ca="1" si="3"/>
        <v>0</v>
      </c>
      <c r="F59" s="41" t="str">
        <f t="shared" si="17"/>
        <v>S</v>
      </c>
      <c r="G59" s="40" t="str">
        <f t="shared" si="27"/>
        <v/>
      </c>
      <c r="H59" s="41" t="str">
        <f t="shared" si="28"/>
        <v/>
      </c>
      <c r="I59" s="41" t="str">
        <f t="shared" si="29"/>
        <v/>
      </c>
      <c r="J59" s="41" t="str">
        <f t="shared" si="30"/>
        <v/>
      </c>
      <c r="L59" s="110"/>
      <c r="M59" s="113" t="s">
        <v>158</v>
      </c>
      <c r="N59" s="187">
        <v>900</v>
      </c>
      <c r="O59" s="62"/>
      <c r="P59" s="114">
        <f>$N59*O59</f>
        <v>0</v>
      </c>
    </row>
    <row r="60" spans="1:17" ht="13.15" outlineLevel="2">
      <c r="A60" s="41">
        <v>3</v>
      </c>
      <c r="B60" s="40">
        <f t="shared" ca="1" si="0"/>
        <v>2</v>
      </c>
      <c r="C60" s="41">
        <f t="shared" ca="1" si="1"/>
        <v>2</v>
      </c>
      <c r="D60" s="41">
        <f t="shared" ca="1" si="2"/>
        <v>2</v>
      </c>
      <c r="E60" s="41">
        <f t="shared" ca="1" si="3"/>
        <v>0</v>
      </c>
      <c r="F60" s="41" t="str">
        <f t="shared" si="17"/>
        <v>S</v>
      </c>
      <c r="G60" s="40" t="str">
        <f t="shared" ca="1" si="27"/>
        <v>2</v>
      </c>
      <c r="H60" s="41" t="str">
        <f t="shared" ca="1" si="28"/>
        <v>.2</v>
      </c>
      <c r="I60" s="41" t="str">
        <f t="shared" ca="1" si="29"/>
        <v>.2</v>
      </c>
      <c r="J60" s="41" t="str">
        <f t="shared" si="30"/>
        <v/>
      </c>
      <c r="L60" s="115" t="str">
        <f ca="1">CONCATENATE(F60,G60,H60,I60,J60)</f>
        <v>S2.2.2</v>
      </c>
      <c r="M60" s="116" t="s">
        <v>159</v>
      </c>
      <c r="N60" s="192"/>
      <c r="O60" s="117"/>
      <c r="P60" s="118"/>
      <c r="Q60" s="55"/>
    </row>
    <row r="61" spans="1:17" ht="13.15" outlineLevel="2">
      <c r="B61" s="40">
        <f t="shared" ca="1" si="0"/>
        <v>2</v>
      </c>
      <c r="C61" s="41">
        <f t="shared" ca="1" si="1"/>
        <v>2</v>
      </c>
      <c r="D61" s="41">
        <f t="shared" ca="1" si="2"/>
        <v>2</v>
      </c>
      <c r="E61" s="41">
        <f t="shared" ca="1" si="3"/>
        <v>0</v>
      </c>
      <c r="F61" s="41" t="str">
        <f t="shared" si="17"/>
        <v>S</v>
      </c>
      <c r="G61" s="40" t="str">
        <f t="shared" si="27"/>
        <v/>
      </c>
      <c r="H61" s="41" t="str">
        <f t="shared" si="28"/>
        <v/>
      </c>
      <c r="I61" s="41" t="str">
        <f t="shared" si="29"/>
        <v/>
      </c>
      <c r="J61" s="41" t="str">
        <f t="shared" si="30"/>
        <v/>
      </c>
      <c r="L61" s="110"/>
      <c r="M61" s="82" t="s">
        <v>160</v>
      </c>
      <c r="N61" s="187"/>
      <c r="O61" s="99"/>
      <c r="P61" s="112"/>
    </row>
    <row r="62" spans="1:17" ht="13.15" outlineLevel="2">
      <c r="B62" s="40">
        <f t="shared" ca="1" si="0"/>
        <v>2</v>
      </c>
      <c r="C62" s="41">
        <f t="shared" ca="1" si="1"/>
        <v>2</v>
      </c>
      <c r="D62" s="41">
        <f t="shared" ca="1" si="2"/>
        <v>2</v>
      </c>
      <c r="E62" s="41">
        <f t="shared" ca="1" si="3"/>
        <v>0</v>
      </c>
      <c r="F62" s="41" t="str">
        <f t="shared" si="17"/>
        <v>S</v>
      </c>
      <c r="G62" s="40" t="str">
        <f t="shared" si="27"/>
        <v/>
      </c>
      <c r="H62" s="41" t="str">
        <f t="shared" si="28"/>
        <v/>
      </c>
      <c r="I62" s="41" t="str">
        <f t="shared" si="29"/>
        <v/>
      </c>
      <c r="J62" s="41" t="str">
        <f t="shared" si="30"/>
        <v/>
      </c>
      <c r="L62" s="110"/>
      <c r="M62" s="113" t="s">
        <v>158</v>
      </c>
      <c r="N62" s="187">
        <v>40</v>
      </c>
      <c r="O62" s="62"/>
      <c r="P62" s="114">
        <f>$N62*O62</f>
        <v>0</v>
      </c>
    </row>
    <row r="63" spans="1:17" ht="13.15" outlineLevel="2">
      <c r="A63" s="41">
        <v>3</v>
      </c>
      <c r="B63" s="40">
        <f t="shared" ca="1" si="0"/>
        <v>2</v>
      </c>
      <c r="C63" s="41">
        <f t="shared" ca="1" si="1"/>
        <v>2</v>
      </c>
      <c r="D63" s="41">
        <f t="shared" ca="1" si="2"/>
        <v>3</v>
      </c>
      <c r="E63" s="41">
        <f t="shared" ca="1" si="3"/>
        <v>0</v>
      </c>
      <c r="F63" s="41" t="str">
        <f t="shared" si="17"/>
        <v>S</v>
      </c>
      <c r="G63" s="40" t="str">
        <f t="shared" ca="1" si="27"/>
        <v>2</v>
      </c>
      <c r="H63" s="41" t="str">
        <f t="shared" ca="1" si="28"/>
        <v>.2</v>
      </c>
      <c r="I63" s="41" t="str">
        <f t="shared" ca="1" si="29"/>
        <v>.3</v>
      </c>
      <c r="J63" s="41" t="str">
        <f t="shared" si="30"/>
        <v/>
      </c>
      <c r="L63" s="115" t="str">
        <f ca="1">CONCATENATE(F63,G63,H63,I63,J63)</f>
        <v>S2.2.3</v>
      </c>
      <c r="M63" s="116" t="s">
        <v>161</v>
      </c>
      <c r="N63" s="192"/>
      <c r="O63" s="117"/>
      <c r="P63" s="118"/>
      <c r="Q63" s="55"/>
    </row>
    <row r="64" spans="1:17" ht="13.15" outlineLevel="2">
      <c r="B64" s="40">
        <f t="shared" ca="1" si="0"/>
        <v>2</v>
      </c>
      <c r="C64" s="41">
        <f t="shared" ca="1" si="1"/>
        <v>2</v>
      </c>
      <c r="D64" s="41">
        <f t="shared" ca="1" si="2"/>
        <v>3</v>
      </c>
      <c r="E64" s="41">
        <f t="shared" ca="1" si="3"/>
        <v>0</v>
      </c>
      <c r="F64" s="41" t="str">
        <f t="shared" si="17"/>
        <v>S</v>
      </c>
      <c r="G64" s="40" t="str">
        <f t="shared" si="27"/>
        <v/>
      </c>
      <c r="H64" s="41" t="str">
        <f t="shared" si="28"/>
        <v/>
      </c>
      <c r="I64" s="41" t="str">
        <f t="shared" si="29"/>
        <v/>
      </c>
      <c r="J64" s="41" t="str">
        <f t="shared" si="30"/>
        <v/>
      </c>
      <c r="L64" s="110"/>
      <c r="M64" s="82" t="s">
        <v>162</v>
      </c>
      <c r="N64" s="187"/>
      <c r="O64" s="99"/>
      <c r="P64" s="112"/>
    </row>
    <row r="65" spans="1:17" ht="13.15" outlineLevel="2">
      <c r="B65" s="40">
        <f t="shared" ca="1" si="0"/>
        <v>2</v>
      </c>
      <c r="C65" s="41">
        <f t="shared" ca="1" si="1"/>
        <v>2</v>
      </c>
      <c r="D65" s="41">
        <f t="shared" ca="1" si="2"/>
        <v>3</v>
      </c>
      <c r="E65" s="41">
        <f t="shared" ca="1" si="3"/>
        <v>0</v>
      </c>
      <c r="F65" s="41" t="str">
        <f t="shared" si="17"/>
        <v>S</v>
      </c>
      <c r="G65" s="40" t="str">
        <f t="shared" si="27"/>
        <v/>
      </c>
      <c r="H65" s="41" t="str">
        <f t="shared" si="28"/>
        <v/>
      </c>
      <c r="I65" s="41" t="str">
        <f t="shared" si="29"/>
        <v/>
      </c>
      <c r="J65" s="41" t="str">
        <f t="shared" si="30"/>
        <v/>
      </c>
      <c r="L65" s="110"/>
      <c r="M65" s="113" t="s">
        <v>158</v>
      </c>
      <c r="N65" s="187">
        <v>10</v>
      </c>
      <c r="O65" s="62"/>
      <c r="P65" s="114">
        <f>$N65*O65</f>
        <v>0</v>
      </c>
    </row>
    <row r="66" spans="1:17" ht="13.15" outlineLevel="2">
      <c r="A66" s="41">
        <v>3</v>
      </c>
      <c r="B66" s="40">
        <f t="shared" ca="1" si="0"/>
        <v>2</v>
      </c>
      <c r="C66" s="41">
        <f t="shared" ca="1" si="1"/>
        <v>2</v>
      </c>
      <c r="D66" s="41">
        <f t="shared" ca="1" si="2"/>
        <v>4</v>
      </c>
      <c r="E66" s="41">
        <f t="shared" ca="1" si="3"/>
        <v>0</v>
      </c>
      <c r="F66" s="41" t="str">
        <f t="shared" si="17"/>
        <v>S</v>
      </c>
      <c r="G66" s="40" t="str">
        <f t="shared" ca="1" si="27"/>
        <v>2</v>
      </c>
      <c r="H66" s="41" t="str">
        <f t="shared" ca="1" si="28"/>
        <v>.2</v>
      </c>
      <c r="I66" s="41" t="str">
        <f t="shared" ca="1" si="29"/>
        <v>.4</v>
      </c>
      <c r="J66" s="41" t="str">
        <f t="shared" si="30"/>
        <v/>
      </c>
      <c r="L66" s="115" t="str">
        <f ca="1">CONCATENATE(F66,G66,H66,I66,J66)</f>
        <v>S2.2.4</v>
      </c>
      <c r="M66" s="116" t="s">
        <v>163</v>
      </c>
      <c r="N66" s="192"/>
      <c r="O66" s="117"/>
      <c r="P66" s="118"/>
      <c r="Q66" s="55"/>
    </row>
    <row r="67" spans="1:17" ht="13.15" outlineLevel="2">
      <c r="B67" s="40">
        <f t="shared" ca="1" si="0"/>
        <v>2</v>
      </c>
      <c r="C67" s="41">
        <f t="shared" ca="1" si="1"/>
        <v>2</v>
      </c>
      <c r="D67" s="41">
        <f t="shared" ca="1" si="2"/>
        <v>4</v>
      </c>
      <c r="E67" s="41">
        <f t="shared" ca="1" si="3"/>
        <v>0</v>
      </c>
      <c r="F67" s="41" t="str">
        <f t="shared" si="17"/>
        <v>S</v>
      </c>
      <c r="G67" s="40" t="str">
        <f t="shared" si="27"/>
        <v/>
      </c>
      <c r="H67" s="41" t="str">
        <f t="shared" si="28"/>
        <v/>
      </c>
      <c r="I67" s="41" t="str">
        <f t="shared" si="29"/>
        <v/>
      </c>
      <c r="J67" s="41" t="str">
        <f t="shared" si="30"/>
        <v/>
      </c>
      <c r="L67" s="110"/>
      <c r="M67" s="82" t="s">
        <v>164</v>
      </c>
      <c r="N67" s="187"/>
      <c r="O67" s="99"/>
      <c r="P67" s="112"/>
    </row>
    <row r="68" spans="1:17" ht="13.15" outlineLevel="2">
      <c r="B68" s="40">
        <f t="shared" ca="1" si="0"/>
        <v>2</v>
      </c>
      <c r="C68" s="41">
        <f t="shared" ca="1" si="1"/>
        <v>2</v>
      </c>
      <c r="D68" s="41">
        <f t="shared" ca="1" si="2"/>
        <v>4</v>
      </c>
      <c r="E68" s="41">
        <f t="shared" ca="1" si="3"/>
        <v>0</v>
      </c>
      <c r="F68" s="41" t="str">
        <f t="shared" si="17"/>
        <v>S</v>
      </c>
      <c r="G68" s="40" t="str">
        <f t="shared" si="27"/>
        <v/>
      </c>
      <c r="H68" s="41" t="str">
        <f t="shared" si="28"/>
        <v/>
      </c>
      <c r="I68" s="41" t="str">
        <f t="shared" si="29"/>
        <v/>
      </c>
      <c r="J68" s="41" t="str">
        <f t="shared" si="30"/>
        <v/>
      </c>
      <c r="L68" s="110"/>
      <c r="M68" s="113" t="s">
        <v>158</v>
      </c>
      <c r="N68" s="187">
        <v>10</v>
      </c>
      <c r="O68" s="62"/>
      <c r="P68" s="114">
        <f>$N68*O68</f>
        <v>0</v>
      </c>
    </row>
    <row r="69" spans="1:17" ht="13.15" outlineLevel="1">
      <c r="A69" s="41">
        <v>1</v>
      </c>
      <c r="B69" s="40">
        <f t="shared" ca="1" si="0"/>
        <v>3</v>
      </c>
      <c r="C69" s="41">
        <f t="shared" ca="1" si="1"/>
        <v>0</v>
      </c>
      <c r="D69" s="41">
        <f t="shared" ca="1" si="2"/>
        <v>0</v>
      </c>
      <c r="E69" s="41">
        <f t="shared" ca="1" si="3"/>
        <v>0</v>
      </c>
      <c r="F69" s="41" t="str">
        <f t="shared" si="17"/>
        <v>S</v>
      </c>
      <c r="G69" s="40" t="str">
        <f t="shared" ca="1" si="18"/>
        <v>3</v>
      </c>
      <c r="H69" s="41" t="str">
        <f t="shared" si="4"/>
        <v/>
      </c>
      <c r="I69" s="41" t="str">
        <f t="shared" si="5"/>
        <v/>
      </c>
      <c r="J69" s="41" t="str">
        <f t="shared" si="6"/>
        <v/>
      </c>
      <c r="L69" s="217" t="str">
        <f ca="1">CONCATENATE(F69,G69,H69,I69,J69)</f>
        <v>S3</v>
      </c>
      <c r="M69" s="218" t="s">
        <v>167</v>
      </c>
      <c r="N69" s="219"/>
      <c r="O69" s="220"/>
      <c r="P69" s="221">
        <f>P70+P74</f>
        <v>0</v>
      </c>
    </row>
    <row r="70" spans="1:17" ht="13.15" outlineLevel="1">
      <c r="A70" s="41">
        <v>2</v>
      </c>
      <c r="B70" s="40">
        <f t="shared" ca="1" si="0"/>
        <v>3</v>
      </c>
      <c r="C70" s="41">
        <f t="shared" ca="1" si="1"/>
        <v>1</v>
      </c>
      <c r="D70" s="41">
        <f t="shared" ca="1" si="2"/>
        <v>0</v>
      </c>
      <c r="E70" s="41">
        <f t="shared" ca="1" si="3"/>
        <v>0</v>
      </c>
      <c r="F70" s="41" t="str">
        <f t="shared" si="17"/>
        <v>S</v>
      </c>
      <c r="G70" s="40" t="str">
        <f t="shared" ref="G70" ca="1" si="31">IF(AND(ISNUMBER($A70),$A70&gt;=1),TEXT(B70,0),"")</f>
        <v>3</v>
      </c>
      <c r="H70" s="41" t="str">
        <f t="shared" ref="H70" ca="1" si="32">IF(AND(ISNUMBER($A70),$A70&gt;=2),CONCATENATE(".",TEXT(C70,0)),"")</f>
        <v>.1</v>
      </c>
      <c r="I70" s="41" t="str">
        <f t="shared" ref="I70" si="33">IF(AND(ISNUMBER($A70),$A70&gt;=3),CONCATENATE(".",TEXT(D70,0)),"")</f>
        <v/>
      </c>
      <c r="J70" s="41" t="str">
        <f t="shared" ref="J70" si="34">IF(AND(ISNUMBER($A70),$A70&gt;=4),CONCATENATE(".",TEXT(E70,0)),"")</f>
        <v/>
      </c>
      <c r="L70" s="222" t="str">
        <f ca="1">CONCATENATE(F70,G70,H70,I70,J70)</f>
        <v>S3.1</v>
      </c>
      <c r="M70" s="223" t="s">
        <v>155</v>
      </c>
      <c r="N70" s="224"/>
      <c r="O70" s="225"/>
      <c r="P70" s="226">
        <f>SUM(P71:P73)</f>
        <v>0</v>
      </c>
    </row>
    <row r="71" spans="1:17" ht="13.15" outlineLevel="2">
      <c r="A71" s="41">
        <v>3</v>
      </c>
      <c r="B71" s="40">
        <f t="shared" ca="1" si="0"/>
        <v>3</v>
      </c>
      <c r="C71" s="41">
        <f t="shared" ca="1" si="1"/>
        <v>1</v>
      </c>
      <c r="D71" s="41">
        <f t="shared" ca="1" si="2"/>
        <v>1</v>
      </c>
      <c r="E71" s="41">
        <f t="shared" ca="1" si="3"/>
        <v>0</v>
      </c>
      <c r="F71" s="41" t="str">
        <f t="shared" si="17"/>
        <v>S</v>
      </c>
      <c r="G71" s="40" t="str">
        <f t="shared" ca="1" si="18"/>
        <v>3</v>
      </c>
      <c r="H71" s="41" t="str">
        <f t="shared" ca="1" si="4"/>
        <v>.1</v>
      </c>
      <c r="I71" s="41" t="str">
        <f t="shared" ca="1" si="5"/>
        <v>.1</v>
      </c>
      <c r="J71" s="41" t="str">
        <f t="shared" si="6"/>
        <v/>
      </c>
      <c r="L71" s="105" t="str">
        <f ca="1">CONCATENATE(F71,G71,H71,I71,J71)</f>
        <v>S3.1.1</v>
      </c>
      <c r="M71" s="106" t="s">
        <v>168</v>
      </c>
      <c r="N71" s="188"/>
      <c r="O71" s="108"/>
      <c r="P71" s="109"/>
      <c r="Q71" s="55"/>
    </row>
    <row r="72" spans="1:17" ht="13.15" outlineLevel="2">
      <c r="B72" s="40">
        <f t="shared" ca="1" si="0"/>
        <v>3</v>
      </c>
      <c r="C72" s="41">
        <f t="shared" ca="1" si="1"/>
        <v>1</v>
      </c>
      <c r="D72" s="41">
        <f t="shared" ca="1" si="2"/>
        <v>1</v>
      </c>
      <c r="E72" s="41">
        <f t="shared" ca="1" si="3"/>
        <v>0</v>
      </c>
      <c r="F72" s="41" t="str">
        <f t="shared" si="17"/>
        <v>S</v>
      </c>
      <c r="G72" s="40" t="str">
        <f t="shared" si="18"/>
        <v/>
      </c>
      <c r="H72" s="41" t="str">
        <f t="shared" si="4"/>
        <v/>
      </c>
      <c r="I72" s="41" t="str">
        <f t="shared" si="5"/>
        <v/>
      </c>
      <c r="J72" s="41" t="str">
        <f t="shared" si="6"/>
        <v/>
      </c>
      <c r="L72" s="110"/>
      <c r="M72" s="111" t="s">
        <v>157</v>
      </c>
      <c r="N72" s="187"/>
      <c r="O72" s="99"/>
      <c r="P72" s="112"/>
    </row>
    <row r="73" spans="1:17" ht="13.15" outlineLevel="2">
      <c r="B73" s="40">
        <f t="shared" ca="1" si="0"/>
        <v>3</v>
      </c>
      <c r="C73" s="41">
        <f t="shared" ca="1" si="1"/>
        <v>1</v>
      </c>
      <c r="D73" s="41">
        <f t="shared" ca="1" si="2"/>
        <v>1</v>
      </c>
      <c r="E73" s="41">
        <f t="shared" ca="1" si="3"/>
        <v>0</v>
      </c>
      <c r="F73" s="41" t="str">
        <f t="shared" si="17"/>
        <v>S</v>
      </c>
      <c r="G73" s="40" t="str">
        <f t="shared" si="18"/>
        <v/>
      </c>
      <c r="H73" s="41" t="str">
        <f t="shared" si="4"/>
        <v/>
      </c>
      <c r="I73" s="41" t="str">
        <f t="shared" si="5"/>
        <v/>
      </c>
      <c r="J73" s="41" t="str">
        <f t="shared" si="6"/>
        <v/>
      </c>
      <c r="L73" s="98"/>
      <c r="M73" s="119" t="s">
        <v>158</v>
      </c>
      <c r="N73" s="187">
        <v>160</v>
      </c>
      <c r="O73" s="62"/>
      <c r="P73" s="100">
        <f>$N73*O73</f>
        <v>0</v>
      </c>
    </row>
    <row r="74" spans="1:17" ht="13.15" outlineLevel="1">
      <c r="A74" s="41">
        <v>2</v>
      </c>
      <c r="B74" s="40">
        <f t="shared" ca="1" si="0"/>
        <v>3</v>
      </c>
      <c r="C74" s="41">
        <f t="shared" ca="1" si="1"/>
        <v>2</v>
      </c>
      <c r="D74" s="41">
        <f t="shared" ca="1" si="2"/>
        <v>0</v>
      </c>
      <c r="E74" s="41">
        <f t="shared" ca="1" si="3"/>
        <v>0</v>
      </c>
      <c r="F74" s="41" t="str">
        <f t="shared" si="17"/>
        <v>S</v>
      </c>
      <c r="G74" s="40" t="str">
        <f t="shared" ref="G74:G75" ca="1" si="35">IF(AND(ISNUMBER($A74),$A74&gt;=1),TEXT(B74,0),"")</f>
        <v>3</v>
      </c>
      <c r="H74" s="41" t="str">
        <f t="shared" ref="H74:H75" ca="1" si="36">IF(AND(ISNUMBER($A74),$A74&gt;=2),CONCATENATE(".",TEXT(C74,0)),"")</f>
        <v>.2</v>
      </c>
      <c r="I74" s="41" t="str">
        <f t="shared" ref="I74:I75" si="37">IF(AND(ISNUMBER($A74),$A74&gt;=3),CONCATENATE(".",TEXT(D74,0)),"")</f>
        <v/>
      </c>
      <c r="J74" s="41" t="str">
        <f t="shared" ref="J74:J75" si="38">IF(AND(ISNUMBER($A74),$A74&gt;=4),CONCATENATE(".",TEXT(E74,0)),"")</f>
        <v/>
      </c>
      <c r="L74" s="101" t="str">
        <f ca="1">CONCATENATE(F74,G74,H74,I74,J74)</f>
        <v>S3.2</v>
      </c>
      <c r="M74" s="102" t="s">
        <v>165</v>
      </c>
      <c r="N74" s="191"/>
      <c r="O74" s="103"/>
      <c r="P74" s="104">
        <f>SUM(P75:P78)</f>
        <v>0</v>
      </c>
    </row>
    <row r="75" spans="1:17" ht="26.45" outlineLevel="1">
      <c r="B75" s="40">
        <f t="shared" ca="1" si="0"/>
        <v>3</v>
      </c>
      <c r="C75" s="41">
        <f t="shared" ca="1" si="1"/>
        <v>2</v>
      </c>
      <c r="D75" s="41">
        <f t="shared" ca="1" si="2"/>
        <v>0</v>
      </c>
      <c r="E75" s="41">
        <f t="shared" ca="1" si="3"/>
        <v>0</v>
      </c>
      <c r="F75" s="41" t="str">
        <f t="shared" si="17"/>
        <v>S</v>
      </c>
      <c r="G75" s="40" t="str">
        <f t="shared" si="35"/>
        <v/>
      </c>
      <c r="H75" s="41" t="str">
        <f t="shared" si="36"/>
        <v/>
      </c>
      <c r="I75" s="41" t="str">
        <f t="shared" si="37"/>
        <v/>
      </c>
      <c r="J75" s="41" t="str">
        <f t="shared" si="38"/>
        <v/>
      </c>
      <c r="L75" s="110"/>
      <c r="M75" s="148" t="str">
        <f>"Bei Vor-Ort-Einsätzen können zusätzlich zu den angefallenden Stundensätzen zusätzlich noch die Anfahrtspauschalen "&amp;L79&amp;".x herangezogen werden."</f>
        <v>Bei Vor-Ort-Einsätzen können zusätzlich zu den angefallenden Stundensätzen zusätzlich noch die Anfahrtspauschalen AF.x herangezogen werden.</v>
      </c>
      <c r="N75" s="190"/>
      <c r="O75" s="99"/>
      <c r="P75" s="114"/>
    </row>
    <row r="76" spans="1:17" ht="13.15" outlineLevel="2">
      <c r="A76" s="41">
        <v>3</v>
      </c>
      <c r="B76" s="40">
        <f ca="1">OFFSET(B76,-1,0)+IF($A76=1,1,0)</f>
        <v>3</v>
      </c>
      <c r="C76" s="41">
        <f ca="1">IF($A76=2,OFFSET(C76,-1,0)+1,IF($A76&gt;2,OFFSET(C76,-1,0),IF($A76=0,OFFSET(C76,-1,0),0)))</f>
        <v>2</v>
      </c>
      <c r="D76" s="41">
        <f ca="1">IF($A76=3,OFFSET(D76,-1,0)+1,IF($A76&gt;3,OFFSET(D76,-1,0),IF($A76=0,OFFSET(D76,-1,0),0)))</f>
        <v>1</v>
      </c>
      <c r="E76" s="41">
        <f ca="1">IF($A76=4,OFFSET(E76,-1,0)+1,IF($A76&gt;4,OFFSET(E76,-1,0),IF($A76=0,OFFSET(E76,-1,0),0)))</f>
        <v>0</v>
      </c>
      <c r="F76" s="41" t="str">
        <f t="shared" ref="F76:F78" si="39">F$11</f>
        <v>S</v>
      </c>
      <c r="G76" s="40" t="str">
        <f ca="1">IF(AND(ISNUMBER($A76),$A76&gt;=1),TEXT(B76,0),"")</f>
        <v>3</v>
      </c>
      <c r="H76" s="41" t="str">
        <f ca="1">IF(AND(ISNUMBER($A76),$A76&gt;=2),CONCATENATE(".",TEXT(C76,0)),"")</f>
        <v>.2</v>
      </c>
      <c r="I76" s="41" t="str">
        <f ca="1">IF(AND(ISNUMBER($A76),$A76&gt;=3),CONCATENATE(".",TEXT(D76,0)),"")</f>
        <v>.1</v>
      </c>
      <c r="J76" s="41" t="str">
        <f>IF(AND(ISNUMBER($A76),$A76&gt;=4),CONCATENATE(".",TEXT(E76,0)),"")</f>
        <v/>
      </c>
      <c r="L76" s="115" t="str">
        <f ca="1">CONCATENATE(F76,G76,H76,I76,J76)</f>
        <v>S3.2.1</v>
      </c>
      <c r="M76" s="116" t="s">
        <v>168</v>
      </c>
      <c r="N76" s="192"/>
      <c r="O76" s="117"/>
      <c r="P76" s="118"/>
      <c r="Q76" s="55"/>
    </row>
    <row r="77" spans="1:17" ht="13.15" outlineLevel="2">
      <c r="B77" s="40">
        <f ca="1">OFFSET(B77,-1,0)+IF($A77=1,1,0)</f>
        <v>3</v>
      </c>
      <c r="C77" s="41">
        <f ca="1">IF($A77=2,OFFSET(C77,-1,0)+1,IF($A77&gt;2,OFFSET(C77,-1,0),IF($A77=0,OFFSET(C77,-1,0),0)))</f>
        <v>2</v>
      </c>
      <c r="D77" s="41">
        <f ca="1">IF($A77=3,OFFSET(D77,-1,0)+1,IF($A77&gt;3,OFFSET(D77,-1,0),IF($A77=0,OFFSET(D77,-1,0),0)))</f>
        <v>1</v>
      </c>
      <c r="E77" s="41">
        <f ca="1">IF($A77=4,OFFSET(E77,-1,0)+1,IF($A77&gt;4,OFFSET(E77,-1,0),IF($A77=0,OFFSET(E77,-1,0),0)))</f>
        <v>0</v>
      </c>
      <c r="F77" s="41" t="str">
        <f t="shared" si="39"/>
        <v>S</v>
      </c>
      <c r="G77" s="40" t="str">
        <f>IF(AND(ISNUMBER($A77),$A77&gt;=1),TEXT(B77,0),"")</f>
        <v/>
      </c>
      <c r="H77" s="41" t="str">
        <f>IF(AND(ISNUMBER($A77),$A77&gt;=2),CONCATENATE(".",TEXT(C77,0)),"")</f>
        <v/>
      </c>
      <c r="I77" s="41" t="str">
        <f>IF(AND(ISNUMBER($A77),$A77&gt;=3),CONCATENATE(".",TEXT(D77,0)),"")</f>
        <v/>
      </c>
      <c r="J77" s="41" t="str">
        <f>IF(AND(ISNUMBER($A77),$A77&gt;=4),CONCATENATE(".",TEXT(E77,0)),"")</f>
        <v/>
      </c>
      <c r="L77" s="110"/>
      <c r="M77" s="111" t="s">
        <v>157</v>
      </c>
      <c r="N77" s="187"/>
      <c r="O77" s="99"/>
      <c r="P77" s="112"/>
    </row>
    <row r="78" spans="1:17" ht="13.15" outlineLevel="2">
      <c r="B78" s="40">
        <f ca="1">OFFSET(B78,-1,0)+IF($A78=1,1,0)</f>
        <v>3</v>
      </c>
      <c r="C78" s="41">
        <f ca="1">IF($A78=2,OFFSET(C78,-1,0)+1,IF($A78&gt;2,OFFSET(C78,-1,0),IF($A78=0,OFFSET(C78,-1,0),0)))</f>
        <v>2</v>
      </c>
      <c r="D78" s="41">
        <f ca="1">IF($A78=3,OFFSET(D78,-1,0)+1,IF($A78&gt;3,OFFSET(D78,-1,0),IF($A78=0,OFFSET(D78,-1,0),0)))</f>
        <v>1</v>
      </c>
      <c r="E78" s="41">
        <f ca="1">IF($A78=4,OFFSET(E78,-1,0)+1,IF($A78&gt;4,OFFSET(E78,-1,0),IF($A78=0,OFFSET(E78,-1,0),0)))</f>
        <v>0</v>
      </c>
      <c r="F78" s="41" t="str">
        <f t="shared" si="39"/>
        <v>S</v>
      </c>
      <c r="G78" s="40" t="str">
        <f>IF(AND(ISNUMBER($A78),$A78&gt;=1),TEXT(B78,0),"")</f>
        <v/>
      </c>
      <c r="H78" s="41" t="str">
        <f>IF(AND(ISNUMBER($A78),$A78&gt;=2),CONCATENATE(".",TEXT(C78,0)),"")</f>
        <v/>
      </c>
      <c r="I78" s="41" t="str">
        <f>IF(AND(ISNUMBER($A78),$A78&gt;=3),CONCATENATE(".",TEXT(D78,0)),"")</f>
        <v/>
      </c>
      <c r="J78" s="41" t="str">
        <f>IF(AND(ISNUMBER($A78),$A78&gt;=4),CONCATENATE(".",TEXT(E78,0)),"")</f>
        <v/>
      </c>
      <c r="L78" s="98"/>
      <c r="M78" s="119" t="s">
        <v>158</v>
      </c>
      <c r="N78" s="187">
        <v>224</v>
      </c>
      <c r="O78" s="62"/>
      <c r="P78" s="100">
        <f>$N78*O78</f>
        <v>0</v>
      </c>
    </row>
    <row r="79" spans="1:17" ht="13.15">
      <c r="A79" s="85">
        <v>0</v>
      </c>
      <c r="B79" s="86">
        <f t="shared" ca="1" si="0"/>
        <v>3</v>
      </c>
      <c r="C79" s="85">
        <f t="shared" ca="1" si="1"/>
        <v>2</v>
      </c>
      <c r="D79" s="85">
        <f t="shared" ca="1" si="2"/>
        <v>1</v>
      </c>
      <c r="E79" s="85">
        <f t="shared" ca="1" si="3"/>
        <v>0</v>
      </c>
      <c r="F79" s="130" t="s">
        <v>169</v>
      </c>
      <c r="G79" s="86"/>
      <c r="H79" s="85" t="str">
        <f t="shared" ref="H79:H107" si="40">IF(AND(ISNUMBER($A79),$A79&gt;=2),CONCATENATE(".",TEXT(C79,0)),"")</f>
        <v/>
      </c>
      <c r="I79" s="85" t="str">
        <f t="shared" ref="I79:I107" si="41">IF(AND(ISNUMBER($A79),$A79&gt;=3),CONCATENATE(".",TEXT(D79,0)),"")</f>
        <v/>
      </c>
      <c r="J79" s="85" t="str">
        <f t="shared" ref="J79:J107" si="42">IF(AND(ISNUMBER($A79),$A79&gt;=4),CONCATENATE(".",TEXT(E79,0)),"")</f>
        <v/>
      </c>
      <c r="K79" s="85"/>
      <c r="L79" s="50" t="str">
        <f>CONCATENATE(F79,G79,H79,I79,J79)</f>
        <v>AF</v>
      </c>
      <c r="M79" s="76" t="s">
        <v>170</v>
      </c>
      <c r="N79" s="189"/>
      <c r="O79" s="96"/>
      <c r="P79" s="97">
        <f>P81+P120</f>
        <v>0</v>
      </c>
    </row>
    <row r="80" spans="1:17" ht="26.45" outlineLevel="1">
      <c r="B80" s="40">
        <f t="shared" ca="1" si="0"/>
        <v>3</v>
      </c>
      <c r="C80" s="41">
        <f t="shared" ca="1" si="1"/>
        <v>2</v>
      </c>
      <c r="D80" s="41">
        <f t="shared" ca="1" si="2"/>
        <v>1</v>
      </c>
      <c r="E80" s="41">
        <f t="shared" ca="1" si="3"/>
        <v>0</v>
      </c>
      <c r="F80" s="41" t="str">
        <f>F$79</f>
        <v>AF</v>
      </c>
      <c r="G80" s="40" t="str">
        <f t="shared" ref="G80:G107" si="43">IF(AND(ISNUMBER($A80),$A80&gt;=1),TEXT(B80,0),"")</f>
        <v/>
      </c>
      <c r="H80" s="41" t="str">
        <f t="shared" si="40"/>
        <v/>
      </c>
      <c r="I80" s="41" t="str">
        <f t="shared" si="41"/>
        <v/>
      </c>
      <c r="J80" s="41" t="str">
        <f t="shared" si="42"/>
        <v/>
      </c>
      <c r="L80" s="98"/>
      <c r="M80" s="148" t="s">
        <v>171</v>
      </c>
      <c r="N80" s="190"/>
      <c r="O80" s="99"/>
      <c r="P80" s="114"/>
    </row>
    <row r="81" spans="1:17" ht="13.15" outlineLevel="1">
      <c r="A81" s="41">
        <v>1</v>
      </c>
      <c r="B81" s="40">
        <v>1</v>
      </c>
      <c r="C81" s="41">
        <f t="shared" ca="1" si="1"/>
        <v>0</v>
      </c>
      <c r="D81" s="41">
        <f t="shared" ca="1" si="2"/>
        <v>0</v>
      </c>
      <c r="E81" s="41">
        <f t="shared" ca="1" si="3"/>
        <v>0</v>
      </c>
      <c r="F81" s="41" t="str">
        <f>F$79</f>
        <v>AF</v>
      </c>
      <c r="G81" s="40" t="str">
        <f t="shared" si="43"/>
        <v>1</v>
      </c>
      <c r="H81" s="41" t="str">
        <f t="shared" si="40"/>
        <v/>
      </c>
      <c r="I81" s="41" t="str">
        <f t="shared" si="41"/>
        <v/>
      </c>
      <c r="J81" s="41" t="str">
        <f t="shared" si="42"/>
        <v/>
      </c>
      <c r="L81" s="101" t="str">
        <f>CONCATENATE(F81,G81,H81,I81,J81)</f>
        <v>AF1</v>
      </c>
      <c r="M81" s="102" t="s">
        <v>172</v>
      </c>
      <c r="N81" s="191"/>
      <c r="O81" s="103"/>
      <c r="P81" s="104">
        <f>SUM(P82:P119)</f>
        <v>0</v>
      </c>
    </row>
    <row r="82" spans="1:17" ht="13.15" outlineLevel="2">
      <c r="A82" s="41">
        <v>2</v>
      </c>
      <c r="B82" s="40">
        <v>1</v>
      </c>
      <c r="C82" s="41">
        <f t="shared" ca="1" si="1"/>
        <v>1</v>
      </c>
      <c r="D82" s="41">
        <f t="shared" ca="1" si="2"/>
        <v>0</v>
      </c>
      <c r="E82" s="41">
        <f t="shared" ca="1" si="3"/>
        <v>0</v>
      </c>
      <c r="F82" s="41" t="str">
        <f t="shared" ref="F82:F122" si="44">F$79</f>
        <v>AF</v>
      </c>
      <c r="G82" s="40" t="str">
        <f t="shared" si="43"/>
        <v>1</v>
      </c>
      <c r="H82" s="41" t="str">
        <f t="shared" ca="1" si="40"/>
        <v>.1</v>
      </c>
      <c r="I82" s="41" t="str">
        <f t="shared" si="41"/>
        <v/>
      </c>
      <c r="J82" s="41" t="str">
        <f t="shared" si="42"/>
        <v/>
      </c>
      <c r="L82" s="105" t="str">
        <f ca="1">CONCATENATE(F82,G82,H82,I82,J82)</f>
        <v>AF1.1</v>
      </c>
      <c r="M82" s="227" t="s">
        <v>173</v>
      </c>
      <c r="N82" s="188"/>
      <c r="O82" s="108"/>
      <c r="P82" s="109"/>
      <c r="Q82" s="55"/>
    </row>
    <row r="83" spans="1:17" ht="13.15" outlineLevel="2">
      <c r="B83" s="40">
        <f t="shared" ca="1" si="0"/>
        <v>1</v>
      </c>
      <c r="C83" s="41">
        <f t="shared" ca="1" si="1"/>
        <v>1</v>
      </c>
      <c r="D83" s="41">
        <f t="shared" ca="1" si="2"/>
        <v>0</v>
      </c>
      <c r="E83" s="41">
        <f t="shared" ca="1" si="3"/>
        <v>0</v>
      </c>
      <c r="F83" s="41" t="str">
        <f t="shared" si="44"/>
        <v>AF</v>
      </c>
      <c r="G83" s="40" t="str">
        <f t="shared" si="43"/>
        <v/>
      </c>
      <c r="H83" s="41" t="str">
        <f t="shared" si="40"/>
        <v/>
      </c>
      <c r="I83" s="41" t="str">
        <f t="shared" si="41"/>
        <v/>
      </c>
      <c r="J83" s="41" t="str">
        <f t="shared" si="42"/>
        <v/>
      </c>
      <c r="L83" s="110"/>
      <c r="M83" s="113" t="s">
        <v>150</v>
      </c>
      <c r="N83" s="187">
        <v>4</v>
      </c>
      <c r="O83" s="62"/>
      <c r="P83" s="114">
        <f>$N83*O83</f>
        <v>0</v>
      </c>
    </row>
    <row r="84" spans="1:17" ht="13.15" outlineLevel="2">
      <c r="A84" s="41">
        <v>2</v>
      </c>
      <c r="B84" s="40">
        <f t="shared" ca="1" si="0"/>
        <v>1</v>
      </c>
      <c r="C84" s="41">
        <f t="shared" ca="1" si="1"/>
        <v>2</v>
      </c>
      <c r="D84" s="41">
        <f t="shared" ca="1" si="2"/>
        <v>0</v>
      </c>
      <c r="E84" s="41">
        <f t="shared" ca="1" si="3"/>
        <v>0</v>
      </c>
      <c r="F84" s="41" t="str">
        <f t="shared" si="44"/>
        <v>AF</v>
      </c>
      <c r="G84" s="40" t="str">
        <f t="shared" ref="G84:G93" ca="1" si="45">IF(AND(ISNUMBER($A84),$A84&gt;=1),TEXT(B84,0),"")</f>
        <v>1</v>
      </c>
      <c r="H84" s="41" t="str">
        <f t="shared" ref="H84:H93" ca="1" si="46">IF(AND(ISNUMBER($A84),$A84&gt;=2),CONCATENATE(".",TEXT(C84,0)),"")</f>
        <v>.2</v>
      </c>
      <c r="I84" s="41" t="str">
        <f t="shared" ref="I84:I93" si="47">IF(AND(ISNUMBER($A84),$A84&gt;=3),CONCATENATE(".",TEXT(D84,0)),"")</f>
        <v/>
      </c>
      <c r="J84" s="41" t="str">
        <f t="shared" ref="J84:J93" si="48">IF(AND(ISNUMBER($A84),$A84&gt;=4),CONCATENATE(".",TEXT(E84,0)),"")</f>
        <v/>
      </c>
      <c r="L84" s="115" t="str">
        <f ca="1">CONCATENATE(F84,G84,H84,I84,J84)</f>
        <v>AF1.2</v>
      </c>
      <c r="M84" s="194" t="s">
        <v>174</v>
      </c>
      <c r="N84" s="192"/>
      <c r="O84" s="117"/>
      <c r="P84" s="118"/>
      <c r="Q84" s="55"/>
    </row>
    <row r="85" spans="1:17" ht="13.15" outlineLevel="2">
      <c r="B85" s="40">
        <f t="shared" ca="1" si="0"/>
        <v>1</v>
      </c>
      <c r="C85" s="41">
        <f t="shared" ca="1" si="1"/>
        <v>2</v>
      </c>
      <c r="D85" s="41">
        <f t="shared" ca="1" si="2"/>
        <v>0</v>
      </c>
      <c r="E85" s="41">
        <f t="shared" ca="1" si="3"/>
        <v>0</v>
      </c>
      <c r="F85" s="41" t="str">
        <f t="shared" si="44"/>
        <v>AF</v>
      </c>
      <c r="G85" s="40" t="str">
        <f t="shared" si="45"/>
        <v/>
      </c>
      <c r="H85" s="41" t="str">
        <f t="shared" si="46"/>
        <v/>
      </c>
      <c r="I85" s="41" t="str">
        <f t="shared" si="47"/>
        <v/>
      </c>
      <c r="J85" s="41" t="str">
        <f t="shared" si="48"/>
        <v/>
      </c>
      <c r="L85" s="110"/>
      <c r="M85" s="113" t="s">
        <v>150</v>
      </c>
      <c r="N85" s="187">
        <v>4</v>
      </c>
      <c r="O85" s="62"/>
      <c r="P85" s="114">
        <f>$N85*O85</f>
        <v>0</v>
      </c>
    </row>
    <row r="86" spans="1:17" ht="13.15" outlineLevel="2">
      <c r="A86" s="41">
        <v>2</v>
      </c>
      <c r="B86" s="40">
        <f t="shared" ca="1" si="0"/>
        <v>1</v>
      </c>
      <c r="C86" s="41">
        <f t="shared" ca="1" si="1"/>
        <v>3</v>
      </c>
      <c r="D86" s="41">
        <f t="shared" ca="1" si="2"/>
        <v>0</v>
      </c>
      <c r="E86" s="41">
        <f t="shared" ca="1" si="3"/>
        <v>0</v>
      </c>
      <c r="F86" s="41" t="str">
        <f t="shared" si="44"/>
        <v>AF</v>
      </c>
      <c r="G86" s="40" t="str">
        <f t="shared" ca="1" si="45"/>
        <v>1</v>
      </c>
      <c r="H86" s="41" t="str">
        <f t="shared" ca="1" si="46"/>
        <v>.3</v>
      </c>
      <c r="I86" s="41" t="str">
        <f t="shared" si="47"/>
        <v/>
      </c>
      <c r="J86" s="41" t="str">
        <f t="shared" si="48"/>
        <v/>
      </c>
      <c r="L86" s="115" t="str">
        <f ca="1">CONCATENATE(F86,G86,H86,I86,J86)</f>
        <v>AF1.3</v>
      </c>
      <c r="M86" s="194" t="s">
        <v>175</v>
      </c>
      <c r="N86" s="192"/>
      <c r="O86" s="117"/>
      <c r="P86" s="118"/>
      <c r="Q86" s="55"/>
    </row>
    <row r="87" spans="1:17" ht="13.15" outlineLevel="2">
      <c r="B87" s="40">
        <f t="shared" ca="1" si="0"/>
        <v>1</v>
      </c>
      <c r="C87" s="41">
        <f t="shared" ca="1" si="1"/>
        <v>3</v>
      </c>
      <c r="D87" s="41">
        <f t="shared" ca="1" si="2"/>
        <v>0</v>
      </c>
      <c r="E87" s="41">
        <f t="shared" ca="1" si="3"/>
        <v>0</v>
      </c>
      <c r="F87" s="41" t="str">
        <f t="shared" si="44"/>
        <v>AF</v>
      </c>
      <c r="G87" s="40" t="str">
        <f t="shared" si="45"/>
        <v/>
      </c>
      <c r="H87" s="41" t="str">
        <f t="shared" si="46"/>
        <v/>
      </c>
      <c r="I87" s="41" t="str">
        <f t="shared" si="47"/>
        <v/>
      </c>
      <c r="J87" s="41" t="str">
        <f t="shared" si="48"/>
        <v/>
      </c>
      <c r="L87" s="110"/>
      <c r="M87" s="113" t="s">
        <v>150</v>
      </c>
      <c r="N87" s="187">
        <v>4</v>
      </c>
      <c r="O87" s="62"/>
      <c r="P87" s="114">
        <f>$N87*O87</f>
        <v>0</v>
      </c>
    </row>
    <row r="88" spans="1:17" ht="13.15" outlineLevel="2">
      <c r="A88" s="41">
        <v>2</v>
      </c>
      <c r="B88" s="40">
        <f t="shared" ca="1" si="0"/>
        <v>1</v>
      </c>
      <c r="C88" s="41">
        <f t="shared" ca="1" si="1"/>
        <v>4</v>
      </c>
      <c r="D88" s="41">
        <f t="shared" ca="1" si="2"/>
        <v>0</v>
      </c>
      <c r="E88" s="41">
        <f t="shared" ca="1" si="3"/>
        <v>0</v>
      </c>
      <c r="F88" s="41" t="str">
        <f t="shared" si="44"/>
        <v>AF</v>
      </c>
      <c r="G88" s="40" t="str">
        <f t="shared" ca="1" si="45"/>
        <v>1</v>
      </c>
      <c r="H88" s="41" t="str">
        <f t="shared" ca="1" si="46"/>
        <v>.4</v>
      </c>
      <c r="I88" s="41" t="str">
        <f t="shared" si="47"/>
        <v/>
      </c>
      <c r="J88" s="41" t="str">
        <f t="shared" si="48"/>
        <v/>
      </c>
      <c r="L88" s="115" t="str">
        <f ca="1">CONCATENATE(F88,G88,H88,I88,J88)</f>
        <v>AF1.4</v>
      </c>
      <c r="M88" s="194" t="s">
        <v>176</v>
      </c>
      <c r="N88" s="192"/>
      <c r="O88" s="117"/>
      <c r="P88" s="118"/>
      <c r="Q88" s="55"/>
    </row>
    <row r="89" spans="1:17" ht="13.15" outlineLevel="2">
      <c r="B89" s="40">
        <f t="shared" ca="1" si="0"/>
        <v>1</v>
      </c>
      <c r="C89" s="41">
        <f t="shared" ca="1" si="1"/>
        <v>4</v>
      </c>
      <c r="D89" s="41">
        <f t="shared" ca="1" si="2"/>
        <v>0</v>
      </c>
      <c r="E89" s="41">
        <f t="shared" ca="1" si="3"/>
        <v>0</v>
      </c>
      <c r="F89" s="41" t="str">
        <f t="shared" si="44"/>
        <v>AF</v>
      </c>
      <c r="G89" s="40" t="str">
        <f t="shared" si="45"/>
        <v/>
      </c>
      <c r="H89" s="41" t="str">
        <f t="shared" si="46"/>
        <v/>
      </c>
      <c r="I89" s="41" t="str">
        <f t="shared" si="47"/>
        <v/>
      </c>
      <c r="J89" s="41" t="str">
        <f t="shared" si="48"/>
        <v/>
      </c>
      <c r="L89" s="110"/>
      <c r="M89" s="113" t="s">
        <v>150</v>
      </c>
      <c r="N89" s="187">
        <v>4</v>
      </c>
      <c r="O89" s="62"/>
      <c r="P89" s="114">
        <f>$N89*O89</f>
        <v>0</v>
      </c>
    </row>
    <row r="90" spans="1:17" ht="13.15" outlineLevel="2">
      <c r="A90" s="41">
        <v>2</v>
      </c>
      <c r="B90" s="40">
        <f t="shared" ca="1" si="0"/>
        <v>1</v>
      </c>
      <c r="C90" s="41">
        <f t="shared" ca="1" si="1"/>
        <v>5</v>
      </c>
      <c r="D90" s="41">
        <f t="shared" ca="1" si="2"/>
        <v>0</v>
      </c>
      <c r="E90" s="41">
        <f t="shared" ca="1" si="3"/>
        <v>0</v>
      </c>
      <c r="F90" s="41" t="str">
        <f t="shared" si="44"/>
        <v>AF</v>
      </c>
      <c r="G90" s="40" t="str">
        <f t="shared" ref="G90:G91" ca="1" si="49">IF(AND(ISNUMBER($A90),$A90&gt;=1),TEXT(B90,0),"")</f>
        <v>1</v>
      </c>
      <c r="H90" s="41" t="str">
        <f t="shared" ref="H90:H91" ca="1" si="50">IF(AND(ISNUMBER($A90),$A90&gt;=2),CONCATENATE(".",TEXT(C90,0)),"")</f>
        <v>.5</v>
      </c>
      <c r="I90" s="41" t="str">
        <f t="shared" ref="I90:I91" si="51">IF(AND(ISNUMBER($A90),$A90&gt;=3),CONCATENATE(".",TEXT(D90,0)),"")</f>
        <v/>
      </c>
      <c r="J90" s="41" t="str">
        <f t="shared" ref="J90:J91" si="52">IF(AND(ISNUMBER($A90),$A90&gt;=4),CONCATENATE(".",TEXT(E90,0)),"")</f>
        <v/>
      </c>
      <c r="L90" s="115" t="str">
        <f ca="1">CONCATENATE(F90,G90,H90,I90,J90)</f>
        <v>AF1.5</v>
      </c>
      <c r="M90" s="194" t="s">
        <v>177</v>
      </c>
      <c r="N90" s="192"/>
      <c r="O90" s="117"/>
      <c r="P90" s="118"/>
      <c r="Q90" s="55"/>
    </row>
    <row r="91" spans="1:17" ht="13.15" outlineLevel="2">
      <c r="B91" s="40">
        <f t="shared" ca="1" si="0"/>
        <v>1</v>
      </c>
      <c r="C91" s="41">
        <f t="shared" ca="1" si="1"/>
        <v>5</v>
      </c>
      <c r="D91" s="41">
        <f t="shared" ca="1" si="2"/>
        <v>0</v>
      </c>
      <c r="E91" s="41">
        <f t="shared" ca="1" si="3"/>
        <v>0</v>
      </c>
      <c r="F91" s="41" t="str">
        <f t="shared" si="44"/>
        <v>AF</v>
      </c>
      <c r="G91" s="40" t="str">
        <f t="shared" si="49"/>
        <v/>
      </c>
      <c r="H91" s="41" t="str">
        <f t="shared" si="50"/>
        <v/>
      </c>
      <c r="I91" s="41" t="str">
        <f t="shared" si="51"/>
        <v/>
      </c>
      <c r="J91" s="41" t="str">
        <f t="shared" si="52"/>
        <v/>
      </c>
      <c r="L91" s="110"/>
      <c r="M91" s="113" t="s">
        <v>150</v>
      </c>
      <c r="N91" s="187">
        <v>4</v>
      </c>
      <c r="O91" s="62"/>
      <c r="P91" s="114">
        <f>$N91*O91</f>
        <v>0</v>
      </c>
    </row>
    <row r="92" spans="1:17" ht="13.15" outlineLevel="2">
      <c r="A92" s="41">
        <v>2</v>
      </c>
      <c r="B92" s="40">
        <f t="shared" ca="1" si="0"/>
        <v>1</v>
      </c>
      <c r="C92" s="41">
        <f t="shared" ca="1" si="1"/>
        <v>6</v>
      </c>
      <c r="D92" s="41">
        <f t="shared" ca="1" si="2"/>
        <v>0</v>
      </c>
      <c r="E92" s="41">
        <f t="shared" ca="1" si="3"/>
        <v>0</v>
      </c>
      <c r="F92" s="41" t="str">
        <f t="shared" si="44"/>
        <v>AF</v>
      </c>
      <c r="G92" s="40" t="str">
        <f t="shared" ca="1" si="45"/>
        <v>1</v>
      </c>
      <c r="H92" s="41" t="str">
        <f t="shared" ca="1" si="46"/>
        <v>.6</v>
      </c>
      <c r="I92" s="41" t="str">
        <f t="shared" si="47"/>
        <v/>
      </c>
      <c r="J92" s="41" t="str">
        <f t="shared" si="48"/>
        <v/>
      </c>
      <c r="L92" s="115" t="str">
        <f ca="1">CONCATENATE(F92,G92,H92,I92,J92)</f>
        <v>AF1.6</v>
      </c>
      <c r="M92" s="194" t="s">
        <v>178</v>
      </c>
      <c r="N92" s="192"/>
      <c r="O92" s="117"/>
      <c r="P92" s="118"/>
      <c r="Q92" s="55"/>
    </row>
    <row r="93" spans="1:17" ht="13.15" outlineLevel="2">
      <c r="B93" s="40">
        <f t="shared" ca="1" si="0"/>
        <v>1</v>
      </c>
      <c r="C93" s="41">
        <f t="shared" ca="1" si="1"/>
        <v>6</v>
      </c>
      <c r="D93" s="41">
        <f t="shared" ca="1" si="2"/>
        <v>0</v>
      </c>
      <c r="E93" s="41">
        <f t="shared" ca="1" si="3"/>
        <v>0</v>
      </c>
      <c r="F93" s="41" t="str">
        <f t="shared" si="44"/>
        <v>AF</v>
      </c>
      <c r="G93" s="40" t="str">
        <f t="shared" si="45"/>
        <v/>
      </c>
      <c r="H93" s="41" t="str">
        <f t="shared" si="46"/>
        <v/>
      </c>
      <c r="I93" s="41" t="str">
        <f t="shared" si="47"/>
        <v/>
      </c>
      <c r="J93" s="41" t="str">
        <f t="shared" si="48"/>
        <v/>
      </c>
      <c r="L93" s="110"/>
      <c r="M93" s="113" t="s">
        <v>150</v>
      </c>
      <c r="N93" s="187">
        <v>4</v>
      </c>
      <c r="O93" s="62"/>
      <c r="P93" s="114">
        <f>$N93*O93</f>
        <v>0</v>
      </c>
    </row>
    <row r="94" spans="1:17" ht="13.15" outlineLevel="2">
      <c r="A94" s="41">
        <v>2</v>
      </c>
      <c r="B94" s="40">
        <f t="shared" ca="1" si="0"/>
        <v>1</v>
      </c>
      <c r="C94" s="41">
        <f t="shared" ca="1" si="1"/>
        <v>7</v>
      </c>
      <c r="D94" s="41">
        <f t="shared" ca="1" si="2"/>
        <v>0</v>
      </c>
      <c r="E94" s="41">
        <f t="shared" ca="1" si="3"/>
        <v>0</v>
      </c>
      <c r="F94" s="41" t="str">
        <f t="shared" si="44"/>
        <v>AF</v>
      </c>
      <c r="G94" s="40" t="str">
        <f t="shared" ca="1" si="43"/>
        <v>1</v>
      </c>
      <c r="H94" s="41" t="str">
        <f t="shared" ca="1" si="40"/>
        <v>.7</v>
      </c>
      <c r="I94" s="41" t="str">
        <f t="shared" si="41"/>
        <v/>
      </c>
      <c r="J94" s="41" t="str">
        <f t="shared" si="42"/>
        <v/>
      </c>
      <c r="L94" s="115" t="str">
        <f ca="1">CONCATENATE(F94,G94,H94,I94,J94)</f>
        <v>AF1.7</v>
      </c>
      <c r="M94" s="194" t="s">
        <v>179</v>
      </c>
      <c r="N94" s="192"/>
      <c r="O94" s="117"/>
      <c r="P94" s="118"/>
      <c r="Q94" s="55"/>
    </row>
    <row r="95" spans="1:17" ht="13.15" outlineLevel="2">
      <c r="B95" s="40">
        <f t="shared" ca="1" si="0"/>
        <v>1</v>
      </c>
      <c r="C95" s="41">
        <f t="shared" ca="1" si="1"/>
        <v>7</v>
      </c>
      <c r="D95" s="41">
        <f t="shared" ca="1" si="2"/>
        <v>0</v>
      </c>
      <c r="E95" s="41">
        <f t="shared" ca="1" si="3"/>
        <v>0</v>
      </c>
      <c r="F95" s="41" t="str">
        <f t="shared" si="44"/>
        <v>AF</v>
      </c>
      <c r="G95" s="40" t="str">
        <f t="shared" si="43"/>
        <v/>
      </c>
      <c r="H95" s="41" t="str">
        <f t="shared" si="40"/>
        <v/>
      </c>
      <c r="I95" s="41" t="str">
        <f t="shared" si="41"/>
        <v/>
      </c>
      <c r="J95" s="41" t="str">
        <f t="shared" si="42"/>
        <v/>
      </c>
      <c r="L95" s="110"/>
      <c r="M95" s="113" t="s">
        <v>150</v>
      </c>
      <c r="N95" s="187">
        <v>4</v>
      </c>
      <c r="O95" s="62"/>
      <c r="P95" s="114">
        <f>$N95*O95</f>
        <v>0</v>
      </c>
    </row>
    <row r="96" spans="1:17" ht="13.15" outlineLevel="2">
      <c r="A96" s="41">
        <v>2</v>
      </c>
      <c r="B96" s="40">
        <f t="shared" ca="1" si="0"/>
        <v>1</v>
      </c>
      <c r="C96" s="41">
        <f t="shared" ca="1" si="1"/>
        <v>8</v>
      </c>
      <c r="D96" s="41">
        <f t="shared" ca="1" si="2"/>
        <v>0</v>
      </c>
      <c r="E96" s="41">
        <f t="shared" ca="1" si="3"/>
        <v>0</v>
      </c>
      <c r="F96" s="41" t="str">
        <f t="shared" si="44"/>
        <v>AF</v>
      </c>
      <c r="G96" s="40" t="str">
        <f t="shared" ca="1" si="43"/>
        <v>1</v>
      </c>
      <c r="H96" s="41" t="str">
        <f t="shared" ca="1" si="40"/>
        <v>.8</v>
      </c>
      <c r="I96" s="41" t="str">
        <f t="shared" si="41"/>
        <v/>
      </c>
      <c r="J96" s="41" t="str">
        <f t="shared" si="42"/>
        <v/>
      </c>
      <c r="L96" s="115" t="str">
        <f ca="1">CONCATENATE(F96,G96,H96,I96,J96)</f>
        <v>AF1.8</v>
      </c>
      <c r="M96" s="194" t="s">
        <v>180</v>
      </c>
      <c r="N96" s="192"/>
      <c r="O96" s="117"/>
      <c r="P96" s="118"/>
      <c r="Q96" s="55"/>
    </row>
    <row r="97" spans="1:17" ht="13.15" outlineLevel="2">
      <c r="B97" s="40">
        <f t="shared" ca="1" si="0"/>
        <v>1</v>
      </c>
      <c r="C97" s="41">
        <f t="shared" ca="1" si="1"/>
        <v>8</v>
      </c>
      <c r="D97" s="41">
        <f t="shared" ca="1" si="2"/>
        <v>0</v>
      </c>
      <c r="E97" s="41">
        <f t="shared" ca="1" si="3"/>
        <v>0</v>
      </c>
      <c r="F97" s="41" t="str">
        <f t="shared" si="44"/>
        <v>AF</v>
      </c>
      <c r="G97" s="40" t="str">
        <f t="shared" si="43"/>
        <v/>
      </c>
      <c r="H97" s="41" t="str">
        <f t="shared" si="40"/>
        <v/>
      </c>
      <c r="I97" s="41" t="str">
        <f t="shared" si="41"/>
        <v/>
      </c>
      <c r="J97" s="41" t="str">
        <f t="shared" si="42"/>
        <v/>
      </c>
      <c r="L97" s="110"/>
      <c r="M97" s="113" t="s">
        <v>150</v>
      </c>
      <c r="N97" s="187">
        <v>4</v>
      </c>
      <c r="O97" s="62"/>
      <c r="P97" s="114">
        <f>$N97*O97</f>
        <v>0</v>
      </c>
    </row>
    <row r="98" spans="1:17" ht="13.15" outlineLevel="2">
      <c r="A98" s="41">
        <v>2</v>
      </c>
      <c r="B98" s="40">
        <f t="shared" ca="1" si="0"/>
        <v>1</v>
      </c>
      <c r="C98" s="41">
        <f t="shared" ca="1" si="1"/>
        <v>9</v>
      </c>
      <c r="D98" s="41">
        <f t="shared" ca="1" si="2"/>
        <v>0</v>
      </c>
      <c r="E98" s="41">
        <f t="shared" ca="1" si="3"/>
        <v>0</v>
      </c>
      <c r="F98" s="41" t="str">
        <f t="shared" si="44"/>
        <v>AF</v>
      </c>
      <c r="G98" s="40" t="str">
        <f t="shared" ref="G98:G101" ca="1" si="53">IF(AND(ISNUMBER($A98),$A98&gt;=1),TEXT(B98,0),"")</f>
        <v>1</v>
      </c>
      <c r="H98" s="41" t="str">
        <f t="shared" ref="H98:H101" ca="1" si="54">IF(AND(ISNUMBER($A98),$A98&gt;=2),CONCATENATE(".",TEXT(C98,0)),"")</f>
        <v>.9</v>
      </c>
      <c r="I98" s="41" t="str">
        <f t="shared" ref="I98:I101" si="55">IF(AND(ISNUMBER($A98),$A98&gt;=3),CONCATENATE(".",TEXT(D98,0)),"")</f>
        <v/>
      </c>
      <c r="J98" s="41" t="str">
        <f t="shared" ref="J98:J101" si="56">IF(AND(ISNUMBER($A98),$A98&gt;=4),CONCATENATE(".",TEXT(E98,0)),"")</f>
        <v/>
      </c>
      <c r="L98" s="115" t="str">
        <f ca="1">CONCATENATE(F98,G98,H98,I98,J98)</f>
        <v>AF1.9</v>
      </c>
      <c r="M98" s="194" t="s">
        <v>181</v>
      </c>
      <c r="N98" s="192"/>
      <c r="O98" s="117"/>
      <c r="P98" s="118"/>
      <c r="Q98" s="55"/>
    </row>
    <row r="99" spans="1:17" ht="13.15" outlineLevel="2">
      <c r="B99" s="40">
        <f t="shared" ca="1" si="0"/>
        <v>1</v>
      </c>
      <c r="C99" s="41">
        <f t="shared" ca="1" si="1"/>
        <v>9</v>
      </c>
      <c r="D99" s="41">
        <f t="shared" ca="1" si="2"/>
        <v>0</v>
      </c>
      <c r="E99" s="41">
        <f t="shared" ca="1" si="3"/>
        <v>0</v>
      </c>
      <c r="F99" s="41" t="str">
        <f t="shared" si="44"/>
        <v>AF</v>
      </c>
      <c r="G99" s="40" t="str">
        <f t="shared" si="53"/>
        <v/>
      </c>
      <c r="H99" s="41" t="str">
        <f t="shared" si="54"/>
        <v/>
      </c>
      <c r="I99" s="41" t="str">
        <f t="shared" si="55"/>
        <v/>
      </c>
      <c r="J99" s="41" t="str">
        <f t="shared" si="56"/>
        <v/>
      </c>
      <c r="L99" s="110"/>
      <c r="M99" s="113" t="s">
        <v>150</v>
      </c>
      <c r="N99" s="187">
        <v>4</v>
      </c>
      <c r="O99" s="62"/>
      <c r="P99" s="114">
        <f>$N99*O99</f>
        <v>0</v>
      </c>
    </row>
    <row r="100" spans="1:17" ht="13.15" outlineLevel="2">
      <c r="A100" s="41">
        <v>2</v>
      </c>
      <c r="B100" s="40">
        <f t="shared" ca="1" si="0"/>
        <v>1</v>
      </c>
      <c r="C100" s="41">
        <f t="shared" ca="1" si="1"/>
        <v>10</v>
      </c>
      <c r="D100" s="41">
        <f t="shared" ca="1" si="2"/>
        <v>0</v>
      </c>
      <c r="E100" s="41">
        <f t="shared" ca="1" si="3"/>
        <v>0</v>
      </c>
      <c r="F100" s="41" t="str">
        <f t="shared" si="44"/>
        <v>AF</v>
      </c>
      <c r="G100" s="40" t="str">
        <f t="shared" ca="1" si="53"/>
        <v>1</v>
      </c>
      <c r="H100" s="41" t="str">
        <f t="shared" ca="1" si="54"/>
        <v>.10</v>
      </c>
      <c r="I100" s="41" t="str">
        <f t="shared" si="55"/>
        <v/>
      </c>
      <c r="J100" s="41" t="str">
        <f t="shared" si="56"/>
        <v/>
      </c>
      <c r="L100" s="115" t="str">
        <f ca="1">CONCATENATE(F100,G100,H100,I100,J100)</f>
        <v>AF1.10</v>
      </c>
      <c r="M100" s="194" t="s">
        <v>182</v>
      </c>
      <c r="N100" s="192"/>
      <c r="O100" s="117"/>
      <c r="P100" s="118"/>
      <c r="Q100" s="55"/>
    </row>
    <row r="101" spans="1:17" ht="13.15" outlineLevel="2">
      <c r="B101" s="40">
        <f t="shared" ca="1" si="0"/>
        <v>1</v>
      </c>
      <c r="C101" s="41">
        <f t="shared" ca="1" si="1"/>
        <v>10</v>
      </c>
      <c r="D101" s="41">
        <f t="shared" ca="1" si="2"/>
        <v>0</v>
      </c>
      <c r="E101" s="41">
        <f t="shared" ca="1" si="3"/>
        <v>0</v>
      </c>
      <c r="F101" s="41" t="str">
        <f t="shared" si="44"/>
        <v>AF</v>
      </c>
      <c r="G101" s="40" t="str">
        <f t="shared" si="53"/>
        <v/>
      </c>
      <c r="H101" s="41" t="str">
        <f t="shared" si="54"/>
        <v/>
      </c>
      <c r="I101" s="41" t="str">
        <f t="shared" si="55"/>
        <v/>
      </c>
      <c r="J101" s="41" t="str">
        <f t="shared" si="56"/>
        <v/>
      </c>
      <c r="L101" s="110"/>
      <c r="M101" s="113" t="s">
        <v>150</v>
      </c>
      <c r="N101" s="187">
        <v>4</v>
      </c>
      <c r="O101" s="62"/>
      <c r="P101" s="114">
        <f>$N101*O101</f>
        <v>0</v>
      </c>
    </row>
    <row r="102" spans="1:17" ht="13.15" outlineLevel="2">
      <c r="A102" s="41">
        <v>2</v>
      </c>
      <c r="B102" s="40">
        <f t="shared" ca="1" si="0"/>
        <v>1</v>
      </c>
      <c r="C102" s="41">
        <f t="shared" ca="1" si="1"/>
        <v>11</v>
      </c>
      <c r="D102" s="41">
        <f t="shared" ca="1" si="2"/>
        <v>0</v>
      </c>
      <c r="E102" s="41">
        <f t="shared" ca="1" si="3"/>
        <v>0</v>
      </c>
      <c r="F102" s="41" t="str">
        <f t="shared" si="44"/>
        <v>AF</v>
      </c>
      <c r="G102" s="40" t="str">
        <f t="shared" ref="G102:G105" ca="1" si="57">IF(AND(ISNUMBER($A102),$A102&gt;=1),TEXT(B102,0),"")</f>
        <v>1</v>
      </c>
      <c r="H102" s="41" t="str">
        <f t="shared" ref="H102:H105" ca="1" si="58">IF(AND(ISNUMBER($A102),$A102&gt;=2),CONCATENATE(".",TEXT(C102,0)),"")</f>
        <v>.11</v>
      </c>
      <c r="I102" s="41" t="str">
        <f t="shared" ref="I102:I105" si="59">IF(AND(ISNUMBER($A102),$A102&gt;=3),CONCATENATE(".",TEXT(D102,0)),"")</f>
        <v/>
      </c>
      <c r="J102" s="41" t="str">
        <f t="shared" ref="J102:J105" si="60">IF(AND(ISNUMBER($A102),$A102&gt;=4),CONCATENATE(".",TEXT(E102,0)),"")</f>
        <v/>
      </c>
      <c r="L102" s="115" t="str">
        <f ca="1">CONCATENATE(F102,G102,H102,I102,J102)</f>
        <v>AF1.11</v>
      </c>
      <c r="M102" s="194" t="s">
        <v>183</v>
      </c>
      <c r="N102" s="192"/>
      <c r="O102" s="117"/>
      <c r="P102" s="118"/>
      <c r="Q102" s="55"/>
    </row>
    <row r="103" spans="1:17" ht="13.15" outlineLevel="2">
      <c r="B103" s="40">
        <f t="shared" ca="1" si="0"/>
        <v>1</v>
      </c>
      <c r="C103" s="41">
        <f t="shared" ca="1" si="1"/>
        <v>11</v>
      </c>
      <c r="D103" s="41">
        <f t="shared" ca="1" si="2"/>
        <v>0</v>
      </c>
      <c r="E103" s="41">
        <f t="shared" ca="1" si="3"/>
        <v>0</v>
      </c>
      <c r="F103" s="41" t="str">
        <f t="shared" si="44"/>
        <v>AF</v>
      </c>
      <c r="G103" s="40" t="str">
        <f t="shared" si="57"/>
        <v/>
      </c>
      <c r="H103" s="41" t="str">
        <f t="shared" si="58"/>
        <v/>
      </c>
      <c r="I103" s="41" t="str">
        <f t="shared" si="59"/>
        <v/>
      </c>
      <c r="J103" s="41" t="str">
        <f t="shared" si="60"/>
        <v/>
      </c>
      <c r="L103" s="110"/>
      <c r="M103" s="113" t="s">
        <v>150</v>
      </c>
      <c r="N103" s="187">
        <v>4</v>
      </c>
      <c r="O103" s="62"/>
      <c r="P103" s="114">
        <f>$N103*O103</f>
        <v>0</v>
      </c>
    </row>
    <row r="104" spans="1:17" ht="13.15" outlineLevel="2">
      <c r="A104" s="41">
        <v>2</v>
      </c>
      <c r="B104" s="40">
        <f t="shared" ca="1" si="0"/>
        <v>1</v>
      </c>
      <c r="C104" s="41">
        <f t="shared" ca="1" si="1"/>
        <v>12</v>
      </c>
      <c r="D104" s="41">
        <f t="shared" ca="1" si="2"/>
        <v>0</v>
      </c>
      <c r="E104" s="41">
        <f t="shared" ca="1" si="3"/>
        <v>0</v>
      </c>
      <c r="F104" s="41" t="str">
        <f t="shared" si="44"/>
        <v>AF</v>
      </c>
      <c r="G104" s="40" t="str">
        <f t="shared" ca="1" si="57"/>
        <v>1</v>
      </c>
      <c r="H104" s="41" t="str">
        <f t="shared" ca="1" si="58"/>
        <v>.12</v>
      </c>
      <c r="I104" s="41" t="str">
        <f t="shared" si="59"/>
        <v/>
      </c>
      <c r="J104" s="41" t="str">
        <f t="shared" si="60"/>
        <v/>
      </c>
      <c r="L104" s="115" t="str">
        <f ca="1">CONCATENATE(F104,G104,H104,I104,J104)</f>
        <v>AF1.12</v>
      </c>
      <c r="M104" s="116" t="s">
        <v>184</v>
      </c>
      <c r="N104" s="192"/>
      <c r="O104" s="117"/>
      <c r="P104" s="118"/>
      <c r="Q104" s="55"/>
    </row>
    <row r="105" spans="1:17" ht="13.15" outlineLevel="2">
      <c r="B105" s="40">
        <f t="shared" ca="1" si="0"/>
        <v>1</v>
      </c>
      <c r="C105" s="41">
        <f t="shared" ca="1" si="1"/>
        <v>12</v>
      </c>
      <c r="D105" s="41">
        <f t="shared" ca="1" si="2"/>
        <v>0</v>
      </c>
      <c r="E105" s="41">
        <f t="shared" ca="1" si="3"/>
        <v>0</v>
      </c>
      <c r="F105" s="41" t="str">
        <f t="shared" si="44"/>
        <v>AF</v>
      </c>
      <c r="G105" s="40" t="str">
        <f t="shared" si="57"/>
        <v/>
      </c>
      <c r="H105" s="41" t="str">
        <f t="shared" si="58"/>
        <v/>
      </c>
      <c r="I105" s="41" t="str">
        <f t="shared" si="59"/>
        <v/>
      </c>
      <c r="J105" s="41" t="str">
        <f t="shared" si="60"/>
        <v/>
      </c>
      <c r="L105" s="110"/>
      <c r="M105" s="113" t="s">
        <v>150</v>
      </c>
      <c r="N105" s="187">
        <v>20</v>
      </c>
      <c r="O105" s="62"/>
      <c r="P105" s="114">
        <f>$N105*O105</f>
        <v>0</v>
      </c>
    </row>
    <row r="106" spans="1:17" ht="13.15" outlineLevel="2">
      <c r="A106" s="41">
        <v>2</v>
      </c>
      <c r="B106" s="40">
        <f t="shared" ca="1" si="0"/>
        <v>1</v>
      </c>
      <c r="C106" s="41">
        <f t="shared" ca="1" si="1"/>
        <v>13</v>
      </c>
      <c r="D106" s="41">
        <f t="shared" ca="1" si="2"/>
        <v>0</v>
      </c>
      <c r="E106" s="41">
        <f t="shared" ca="1" si="3"/>
        <v>0</v>
      </c>
      <c r="F106" s="41" t="str">
        <f t="shared" si="44"/>
        <v>AF</v>
      </c>
      <c r="G106" s="40" t="str">
        <f t="shared" ca="1" si="43"/>
        <v>1</v>
      </c>
      <c r="H106" s="41" t="str">
        <f t="shared" ca="1" si="40"/>
        <v>.13</v>
      </c>
      <c r="I106" s="41" t="str">
        <f t="shared" si="41"/>
        <v/>
      </c>
      <c r="J106" s="41" t="str">
        <f t="shared" si="42"/>
        <v/>
      </c>
      <c r="L106" s="115" t="str">
        <f ca="1">CONCATENATE(F106,G106,H106,I106,J106)</f>
        <v>AF1.13</v>
      </c>
      <c r="M106" s="116" t="s">
        <v>185</v>
      </c>
      <c r="N106" s="192"/>
      <c r="O106" s="117"/>
      <c r="P106" s="118"/>
      <c r="Q106" s="55"/>
    </row>
    <row r="107" spans="1:17" ht="13.15" outlineLevel="2">
      <c r="B107" s="40">
        <f t="shared" ca="1" si="0"/>
        <v>1</v>
      </c>
      <c r="C107" s="41">
        <f t="shared" ca="1" si="1"/>
        <v>13</v>
      </c>
      <c r="D107" s="41">
        <f t="shared" ca="1" si="2"/>
        <v>0</v>
      </c>
      <c r="E107" s="41">
        <f t="shared" ca="1" si="3"/>
        <v>0</v>
      </c>
      <c r="F107" s="41" t="str">
        <f t="shared" si="44"/>
        <v>AF</v>
      </c>
      <c r="G107" s="40" t="str">
        <f t="shared" si="43"/>
        <v/>
      </c>
      <c r="H107" s="41" t="str">
        <f t="shared" si="40"/>
        <v/>
      </c>
      <c r="I107" s="41" t="str">
        <f t="shared" si="41"/>
        <v/>
      </c>
      <c r="J107" s="41" t="str">
        <f t="shared" si="42"/>
        <v/>
      </c>
      <c r="L107" s="110"/>
      <c r="M107" s="113" t="s">
        <v>150</v>
      </c>
      <c r="N107" s="187">
        <v>4</v>
      </c>
      <c r="O107" s="62"/>
      <c r="P107" s="114">
        <f>$N107*O107</f>
        <v>0</v>
      </c>
    </row>
    <row r="108" spans="1:17" ht="13.15" outlineLevel="2">
      <c r="A108" s="41">
        <v>2</v>
      </c>
      <c r="B108" s="40">
        <f t="shared" ca="1" si="0"/>
        <v>1</v>
      </c>
      <c r="C108" s="41">
        <f t="shared" ca="1" si="1"/>
        <v>14</v>
      </c>
      <c r="D108" s="41">
        <f t="shared" ca="1" si="2"/>
        <v>0</v>
      </c>
      <c r="E108" s="41">
        <f t="shared" ca="1" si="3"/>
        <v>0</v>
      </c>
      <c r="F108" s="41" t="str">
        <f t="shared" si="44"/>
        <v>AF</v>
      </c>
      <c r="G108" s="40" t="str">
        <f t="shared" ref="G108:G120" ca="1" si="61">IF(AND(ISNUMBER($A108),$A108&gt;=1),TEXT(B108,0),"")</f>
        <v>1</v>
      </c>
      <c r="H108" s="41" t="str">
        <f t="shared" ref="H108:H120" ca="1" si="62">IF(AND(ISNUMBER($A108),$A108&gt;=2),CONCATENATE(".",TEXT(C108,0)),"")</f>
        <v>.14</v>
      </c>
      <c r="I108" s="41" t="str">
        <f t="shared" ref="I108:I120" si="63">IF(AND(ISNUMBER($A108),$A108&gt;=3),CONCATENATE(".",TEXT(D108,0)),"")</f>
        <v/>
      </c>
      <c r="J108" s="41" t="str">
        <f t="shared" ref="J108:J120" si="64">IF(AND(ISNUMBER($A108),$A108&gt;=4),CONCATENATE(".",TEXT(E108,0)),"")</f>
        <v/>
      </c>
      <c r="L108" s="115" t="str">
        <f ca="1">CONCATENATE(F108,G108,H108,I108,J108)</f>
        <v>AF1.14</v>
      </c>
      <c r="M108" s="194" t="s">
        <v>186</v>
      </c>
      <c r="N108" s="192"/>
      <c r="O108" s="117"/>
      <c r="P108" s="118"/>
      <c r="Q108" s="55"/>
    </row>
    <row r="109" spans="1:17" ht="13.15" outlineLevel="2">
      <c r="B109" s="40">
        <f t="shared" ca="1" si="0"/>
        <v>1</v>
      </c>
      <c r="C109" s="41">
        <f t="shared" ca="1" si="1"/>
        <v>14</v>
      </c>
      <c r="D109" s="41">
        <f t="shared" ca="1" si="2"/>
        <v>0</v>
      </c>
      <c r="E109" s="41">
        <f t="shared" ca="1" si="3"/>
        <v>0</v>
      </c>
      <c r="F109" s="41" t="str">
        <f t="shared" si="44"/>
        <v>AF</v>
      </c>
      <c r="G109" s="40" t="str">
        <f t="shared" si="61"/>
        <v/>
      </c>
      <c r="H109" s="41" t="str">
        <f t="shared" si="62"/>
        <v/>
      </c>
      <c r="I109" s="41" t="str">
        <f t="shared" si="63"/>
        <v/>
      </c>
      <c r="J109" s="41" t="str">
        <f t="shared" si="64"/>
        <v/>
      </c>
      <c r="L109" s="110"/>
      <c r="M109" s="113" t="s">
        <v>150</v>
      </c>
      <c r="N109" s="187">
        <v>4</v>
      </c>
      <c r="O109" s="62"/>
      <c r="P109" s="114">
        <f>$N109*O109</f>
        <v>0</v>
      </c>
    </row>
    <row r="110" spans="1:17" ht="13.15" outlineLevel="2">
      <c r="A110" s="41">
        <v>2</v>
      </c>
      <c r="B110" s="40">
        <f t="shared" ca="1" si="0"/>
        <v>1</v>
      </c>
      <c r="C110" s="41">
        <f t="shared" ca="1" si="1"/>
        <v>15</v>
      </c>
      <c r="D110" s="41">
        <f t="shared" ca="1" si="2"/>
        <v>0</v>
      </c>
      <c r="E110" s="41">
        <f t="shared" ca="1" si="3"/>
        <v>0</v>
      </c>
      <c r="F110" s="41" t="str">
        <f t="shared" si="44"/>
        <v>AF</v>
      </c>
      <c r="G110" s="40" t="str">
        <f t="shared" ca="1" si="61"/>
        <v>1</v>
      </c>
      <c r="H110" s="41" t="str">
        <f t="shared" ca="1" si="62"/>
        <v>.15</v>
      </c>
      <c r="I110" s="41" t="str">
        <f t="shared" si="63"/>
        <v/>
      </c>
      <c r="J110" s="41" t="str">
        <f t="shared" si="64"/>
        <v/>
      </c>
      <c r="L110" s="115" t="str">
        <f ca="1">CONCATENATE(F110,G110,H110,I110,J110)</f>
        <v>AF1.15</v>
      </c>
      <c r="M110" s="194" t="s">
        <v>187</v>
      </c>
      <c r="N110" s="192"/>
      <c r="O110" s="117"/>
      <c r="P110" s="118"/>
      <c r="Q110" s="55"/>
    </row>
    <row r="111" spans="1:17" ht="13.15" outlineLevel="2">
      <c r="B111" s="40">
        <f t="shared" ca="1" si="0"/>
        <v>1</v>
      </c>
      <c r="C111" s="41">
        <f t="shared" ca="1" si="1"/>
        <v>15</v>
      </c>
      <c r="D111" s="41">
        <f t="shared" ca="1" si="2"/>
        <v>0</v>
      </c>
      <c r="E111" s="41">
        <f t="shared" ca="1" si="3"/>
        <v>0</v>
      </c>
      <c r="F111" s="41" t="str">
        <f t="shared" si="44"/>
        <v>AF</v>
      </c>
      <c r="G111" s="40" t="str">
        <f t="shared" si="61"/>
        <v/>
      </c>
      <c r="H111" s="41" t="str">
        <f t="shared" si="62"/>
        <v/>
      </c>
      <c r="I111" s="41" t="str">
        <f t="shared" si="63"/>
        <v/>
      </c>
      <c r="J111" s="41" t="str">
        <f t="shared" si="64"/>
        <v/>
      </c>
      <c r="L111" s="110"/>
      <c r="M111" s="113" t="s">
        <v>150</v>
      </c>
      <c r="N111" s="187">
        <v>4</v>
      </c>
      <c r="O111" s="62"/>
      <c r="P111" s="114">
        <f>$N111*O111</f>
        <v>0</v>
      </c>
    </row>
    <row r="112" spans="1:17" ht="13.15" outlineLevel="2">
      <c r="A112" s="41">
        <v>2</v>
      </c>
      <c r="B112" s="40">
        <f t="shared" ca="1" si="0"/>
        <v>1</v>
      </c>
      <c r="C112" s="41">
        <f t="shared" ca="1" si="1"/>
        <v>16</v>
      </c>
      <c r="D112" s="41">
        <f t="shared" ca="1" si="2"/>
        <v>0</v>
      </c>
      <c r="E112" s="41">
        <f t="shared" ca="1" si="3"/>
        <v>0</v>
      </c>
      <c r="F112" s="41" t="str">
        <f t="shared" si="44"/>
        <v>AF</v>
      </c>
      <c r="G112" s="40" t="str">
        <f t="shared" ca="1" si="61"/>
        <v>1</v>
      </c>
      <c r="H112" s="41" t="str">
        <f t="shared" ca="1" si="62"/>
        <v>.16</v>
      </c>
      <c r="I112" s="41" t="str">
        <f t="shared" si="63"/>
        <v/>
      </c>
      <c r="J112" s="41" t="str">
        <f t="shared" si="64"/>
        <v/>
      </c>
      <c r="L112" s="115" t="str">
        <f ca="1">CONCATENATE(F112,G112,H112,I112,J112)</f>
        <v>AF1.16</v>
      </c>
      <c r="M112" s="194" t="s">
        <v>188</v>
      </c>
      <c r="N112" s="192"/>
      <c r="O112" s="117"/>
      <c r="P112" s="118"/>
      <c r="Q112" s="55"/>
    </row>
    <row r="113" spans="1:17" ht="13.15" outlineLevel="2">
      <c r="B113" s="40">
        <f t="shared" ca="1" si="0"/>
        <v>1</v>
      </c>
      <c r="C113" s="41">
        <f t="shared" ca="1" si="1"/>
        <v>16</v>
      </c>
      <c r="D113" s="41">
        <f t="shared" ca="1" si="2"/>
        <v>0</v>
      </c>
      <c r="E113" s="41">
        <f t="shared" ca="1" si="3"/>
        <v>0</v>
      </c>
      <c r="F113" s="41" t="str">
        <f t="shared" si="44"/>
        <v>AF</v>
      </c>
      <c r="G113" s="40" t="str">
        <f t="shared" si="61"/>
        <v/>
      </c>
      <c r="H113" s="41" t="str">
        <f t="shared" si="62"/>
        <v/>
      </c>
      <c r="I113" s="41" t="str">
        <f t="shared" si="63"/>
        <v/>
      </c>
      <c r="J113" s="41" t="str">
        <f t="shared" si="64"/>
        <v/>
      </c>
      <c r="L113" s="110"/>
      <c r="M113" s="113" t="s">
        <v>150</v>
      </c>
      <c r="N113" s="187">
        <v>4</v>
      </c>
      <c r="O113" s="62"/>
      <c r="P113" s="114">
        <f>$N113*O113</f>
        <v>0</v>
      </c>
    </row>
    <row r="114" spans="1:17" ht="13.15" outlineLevel="2">
      <c r="A114" s="41">
        <v>2</v>
      </c>
      <c r="B114" s="40">
        <f t="shared" ca="1" si="0"/>
        <v>1</v>
      </c>
      <c r="C114" s="41">
        <f t="shared" ca="1" si="1"/>
        <v>17</v>
      </c>
      <c r="D114" s="41">
        <f t="shared" ca="1" si="2"/>
        <v>0</v>
      </c>
      <c r="E114" s="41">
        <f t="shared" ca="1" si="3"/>
        <v>0</v>
      </c>
      <c r="F114" s="41" t="str">
        <f t="shared" si="44"/>
        <v>AF</v>
      </c>
      <c r="G114" s="40" t="str">
        <f t="shared" ca="1" si="61"/>
        <v>1</v>
      </c>
      <c r="H114" s="41" t="str">
        <f t="shared" ca="1" si="62"/>
        <v>.17</v>
      </c>
      <c r="I114" s="41" t="str">
        <f t="shared" si="63"/>
        <v/>
      </c>
      <c r="J114" s="41" t="str">
        <f t="shared" si="64"/>
        <v/>
      </c>
      <c r="L114" s="115" t="str">
        <f ca="1">CONCATENATE(F114,G114,H114,I114,J114)</f>
        <v>AF1.17</v>
      </c>
      <c r="M114" s="194" t="s">
        <v>189</v>
      </c>
      <c r="N114" s="192"/>
      <c r="O114" s="117"/>
      <c r="P114" s="118"/>
      <c r="Q114" s="55"/>
    </row>
    <row r="115" spans="1:17" ht="13.15" outlineLevel="2">
      <c r="B115" s="40">
        <f t="shared" ca="1" si="0"/>
        <v>1</v>
      </c>
      <c r="C115" s="41">
        <f t="shared" ca="1" si="1"/>
        <v>17</v>
      </c>
      <c r="D115" s="41">
        <f t="shared" ca="1" si="2"/>
        <v>0</v>
      </c>
      <c r="E115" s="41">
        <f t="shared" ca="1" si="3"/>
        <v>0</v>
      </c>
      <c r="F115" s="41" t="str">
        <f t="shared" si="44"/>
        <v>AF</v>
      </c>
      <c r="G115" s="40" t="str">
        <f t="shared" si="61"/>
        <v/>
      </c>
      <c r="H115" s="41" t="str">
        <f t="shared" si="62"/>
        <v/>
      </c>
      <c r="I115" s="41" t="str">
        <f t="shared" si="63"/>
        <v/>
      </c>
      <c r="J115" s="41" t="str">
        <f t="shared" si="64"/>
        <v/>
      </c>
      <c r="L115" s="110"/>
      <c r="M115" s="113" t="s">
        <v>150</v>
      </c>
      <c r="N115" s="187">
        <v>4</v>
      </c>
      <c r="O115" s="62"/>
      <c r="P115" s="114">
        <f>$N115*O115</f>
        <v>0</v>
      </c>
    </row>
    <row r="116" spans="1:17" ht="13.15" outlineLevel="2">
      <c r="A116" s="41">
        <v>2</v>
      </c>
      <c r="B116" s="40">
        <f t="shared" ca="1" si="0"/>
        <v>1</v>
      </c>
      <c r="C116" s="41">
        <f t="shared" ca="1" si="1"/>
        <v>18</v>
      </c>
      <c r="D116" s="41">
        <f t="shared" ca="1" si="2"/>
        <v>0</v>
      </c>
      <c r="E116" s="41">
        <f t="shared" ca="1" si="3"/>
        <v>0</v>
      </c>
      <c r="F116" s="41" t="str">
        <f t="shared" si="44"/>
        <v>AF</v>
      </c>
      <c r="G116" s="40" t="str">
        <f t="shared" ca="1" si="61"/>
        <v>1</v>
      </c>
      <c r="H116" s="41" t="str">
        <f t="shared" ca="1" si="62"/>
        <v>.18</v>
      </c>
      <c r="I116" s="41" t="str">
        <f t="shared" si="63"/>
        <v/>
      </c>
      <c r="J116" s="41" t="str">
        <f t="shared" si="64"/>
        <v/>
      </c>
      <c r="L116" s="115" t="str">
        <f ca="1">CONCATENATE(F116,G116,H116,I116,J116)</f>
        <v>AF1.18</v>
      </c>
      <c r="M116" s="194" t="s">
        <v>190</v>
      </c>
      <c r="N116" s="192"/>
      <c r="O116" s="117"/>
      <c r="P116" s="118"/>
      <c r="Q116" s="55"/>
    </row>
    <row r="117" spans="1:17" ht="13.15" outlineLevel="2">
      <c r="B117" s="40">
        <f t="shared" ca="1" si="0"/>
        <v>1</v>
      </c>
      <c r="C117" s="41">
        <f t="shared" ca="1" si="1"/>
        <v>18</v>
      </c>
      <c r="D117" s="41">
        <f t="shared" ca="1" si="2"/>
        <v>0</v>
      </c>
      <c r="E117" s="41">
        <f t="shared" ca="1" si="3"/>
        <v>0</v>
      </c>
      <c r="F117" s="41" t="str">
        <f t="shared" si="44"/>
        <v>AF</v>
      </c>
      <c r="G117" s="40" t="str">
        <f t="shared" si="61"/>
        <v/>
      </c>
      <c r="H117" s="41" t="str">
        <f t="shared" si="62"/>
        <v/>
      </c>
      <c r="I117" s="41" t="str">
        <f t="shared" si="63"/>
        <v/>
      </c>
      <c r="J117" s="41" t="str">
        <f t="shared" si="64"/>
        <v/>
      </c>
      <c r="L117" s="110"/>
      <c r="M117" s="113" t="s">
        <v>150</v>
      </c>
      <c r="N117" s="187">
        <v>4</v>
      </c>
      <c r="O117" s="62"/>
      <c r="P117" s="114">
        <f>$N117*O117</f>
        <v>0</v>
      </c>
    </row>
    <row r="118" spans="1:17" ht="13.15" outlineLevel="2">
      <c r="A118" s="41">
        <v>2</v>
      </c>
      <c r="B118" s="40">
        <f t="shared" ca="1" si="0"/>
        <v>1</v>
      </c>
      <c r="C118" s="41">
        <f t="shared" ca="1" si="1"/>
        <v>19</v>
      </c>
      <c r="D118" s="41">
        <f t="shared" ca="1" si="2"/>
        <v>0</v>
      </c>
      <c r="E118" s="41">
        <f t="shared" ca="1" si="3"/>
        <v>0</v>
      </c>
      <c r="F118" s="41" t="str">
        <f t="shared" si="44"/>
        <v>AF</v>
      </c>
      <c r="G118" s="40" t="str">
        <f t="shared" ca="1" si="61"/>
        <v>1</v>
      </c>
      <c r="H118" s="41" t="str">
        <f t="shared" ca="1" si="62"/>
        <v>.19</v>
      </c>
      <c r="I118" s="41" t="str">
        <f t="shared" si="63"/>
        <v/>
      </c>
      <c r="J118" s="41" t="str">
        <f t="shared" si="64"/>
        <v/>
      </c>
      <c r="L118" s="115" t="str">
        <f ca="1">CONCATENATE(F118,G118,H118,I118,J118)</f>
        <v>AF1.19</v>
      </c>
      <c r="M118" s="194" t="s">
        <v>191</v>
      </c>
      <c r="N118" s="192"/>
      <c r="O118" s="117"/>
      <c r="P118" s="118"/>
      <c r="Q118" s="55"/>
    </row>
    <row r="119" spans="1:17" ht="13.15" outlineLevel="2">
      <c r="B119" s="40">
        <f t="shared" ca="1" si="0"/>
        <v>1</v>
      </c>
      <c r="C119" s="41">
        <f t="shared" ca="1" si="1"/>
        <v>19</v>
      </c>
      <c r="D119" s="41">
        <f t="shared" ca="1" si="2"/>
        <v>0</v>
      </c>
      <c r="E119" s="41">
        <f t="shared" ca="1" si="3"/>
        <v>0</v>
      </c>
      <c r="F119" s="41" t="str">
        <f t="shared" si="44"/>
        <v>AF</v>
      </c>
      <c r="G119" s="40" t="str">
        <f t="shared" si="61"/>
        <v/>
      </c>
      <c r="H119" s="41" t="str">
        <f t="shared" si="62"/>
        <v/>
      </c>
      <c r="I119" s="41" t="str">
        <f t="shared" si="63"/>
        <v/>
      </c>
      <c r="J119" s="41" t="str">
        <f t="shared" si="64"/>
        <v/>
      </c>
      <c r="L119" s="110"/>
      <c r="M119" s="113" t="s">
        <v>150</v>
      </c>
      <c r="N119" s="187">
        <v>4</v>
      </c>
      <c r="O119" s="62"/>
      <c r="P119" s="114">
        <f>$N119*O119</f>
        <v>0</v>
      </c>
    </row>
    <row r="120" spans="1:17" ht="13.15" outlineLevel="1">
      <c r="A120" s="41">
        <v>1</v>
      </c>
      <c r="B120" s="40">
        <f t="shared" ca="1" si="0"/>
        <v>2</v>
      </c>
      <c r="C120" s="41">
        <f t="shared" ca="1" si="1"/>
        <v>0</v>
      </c>
      <c r="D120" s="41">
        <f t="shared" ca="1" si="2"/>
        <v>0</v>
      </c>
      <c r="E120" s="41">
        <f t="shared" ca="1" si="3"/>
        <v>0</v>
      </c>
      <c r="F120" s="41" t="str">
        <f>F$79</f>
        <v>AF</v>
      </c>
      <c r="G120" s="40" t="str">
        <f t="shared" ca="1" si="61"/>
        <v>2</v>
      </c>
      <c r="H120" s="41" t="str">
        <f t="shared" si="62"/>
        <v/>
      </c>
      <c r="I120" s="41" t="str">
        <f t="shared" si="63"/>
        <v/>
      </c>
      <c r="J120" s="41" t="str">
        <f t="shared" si="64"/>
        <v/>
      </c>
      <c r="L120" s="101" t="str">
        <f ca="1">CONCATENATE(F120,G120,H120,I120,J120)</f>
        <v>AF2</v>
      </c>
      <c r="M120" s="102" t="s">
        <v>192</v>
      </c>
      <c r="N120" s="191"/>
      <c r="O120" s="103"/>
      <c r="P120" s="104">
        <f>SUM(P121:P122)</f>
        <v>0</v>
      </c>
    </row>
    <row r="121" spans="1:17" ht="13.15" outlineLevel="2">
      <c r="A121" s="41">
        <v>2</v>
      </c>
      <c r="B121" s="40">
        <f t="shared" ca="1" si="0"/>
        <v>2</v>
      </c>
      <c r="C121" s="41">
        <f t="shared" ca="1" si="1"/>
        <v>1</v>
      </c>
      <c r="D121" s="41">
        <f t="shared" ca="1" si="2"/>
        <v>0</v>
      </c>
      <c r="E121" s="41">
        <f t="shared" ca="1" si="3"/>
        <v>0</v>
      </c>
      <c r="F121" s="41" t="str">
        <f t="shared" si="44"/>
        <v>AF</v>
      </c>
      <c r="G121" s="40" t="str">
        <f t="shared" ref="G121:G122" ca="1" si="65">IF(AND(ISNUMBER($A121),$A121&gt;=1),TEXT(B121,0),"")</f>
        <v>2</v>
      </c>
      <c r="H121" s="41" t="str">
        <f t="shared" ref="H121:H122" ca="1" si="66">IF(AND(ISNUMBER($A121),$A121&gt;=2),CONCATENATE(".",TEXT(C121,0)),"")</f>
        <v>.1</v>
      </c>
      <c r="I121" s="41" t="str">
        <f t="shared" ref="I121:I122" si="67">IF(AND(ISNUMBER($A121),$A121&gt;=3),CONCATENATE(".",TEXT(D121,0)),"")</f>
        <v/>
      </c>
      <c r="J121" s="41" t="str">
        <f t="shared" ref="J121:J122" si="68">IF(AND(ISNUMBER($A121),$A121&gt;=4),CONCATENATE(".",TEXT(E121,0)),"")</f>
        <v/>
      </c>
      <c r="L121" s="105" t="str">
        <f ca="1">CONCATENATE(F121,G121,H121,I121,J121)</f>
        <v>AF2.1</v>
      </c>
      <c r="M121" s="227" t="s">
        <v>193</v>
      </c>
      <c r="N121" s="188"/>
      <c r="O121" s="108"/>
      <c r="P121" s="109"/>
      <c r="Q121" s="55"/>
    </row>
    <row r="122" spans="1:17" ht="13.15" outlineLevel="2">
      <c r="B122" s="40">
        <f t="shared" ca="1" si="0"/>
        <v>2</v>
      </c>
      <c r="C122" s="41">
        <f t="shared" ca="1" si="1"/>
        <v>1</v>
      </c>
      <c r="D122" s="41">
        <f t="shared" ca="1" si="2"/>
        <v>0</v>
      </c>
      <c r="E122" s="41">
        <f t="shared" ca="1" si="3"/>
        <v>0</v>
      </c>
      <c r="F122" s="41" t="str">
        <f t="shared" si="44"/>
        <v>AF</v>
      </c>
      <c r="G122" s="40" t="str">
        <f t="shared" si="65"/>
        <v/>
      </c>
      <c r="H122" s="41" t="str">
        <f t="shared" si="66"/>
        <v/>
      </c>
      <c r="I122" s="41" t="str">
        <f t="shared" si="67"/>
        <v/>
      </c>
      <c r="J122" s="41" t="str">
        <f t="shared" si="68"/>
        <v/>
      </c>
      <c r="L122" s="110"/>
      <c r="M122" s="113" t="s">
        <v>150</v>
      </c>
      <c r="N122" s="187">
        <v>5</v>
      </c>
      <c r="O122" s="62"/>
      <c r="P122" s="114">
        <f>$N122*O122</f>
        <v>0</v>
      </c>
    </row>
    <row r="123" spans="1:17" ht="13.15">
      <c r="L123" s="120"/>
      <c r="M123" s="68"/>
      <c r="N123" s="121"/>
      <c r="O123" s="122"/>
      <c r="P123" s="123"/>
    </row>
    <row r="124" spans="1:17" ht="18.75" customHeight="1">
      <c r="L124" s="195" t="str">
        <f>"Zwischensumme "&amp;L3&amp;" - "&amp;M3</f>
        <v>Zwischensumme A - Auditkosten (optional)</v>
      </c>
      <c r="M124" s="76"/>
      <c r="N124" s="228"/>
      <c r="O124" s="231"/>
      <c r="P124" s="196">
        <f>P3</f>
        <v>0</v>
      </c>
    </row>
    <row r="125" spans="1:17" ht="18.75" customHeight="1">
      <c r="L125" s="195" t="str">
        <f>"Zwischensumme "&amp;L8&amp;" - "&amp;M8</f>
        <v>Zwischensumme WS - Wiederaufnahme in Servicevertrag</v>
      </c>
      <c r="M125" s="76"/>
      <c r="N125" s="229"/>
      <c r="O125" s="232"/>
      <c r="P125" s="198">
        <f>P8</f>
        <v>0</v>
      </c>
    </row>
    <row r="126" spans="1:17" ht="18.75" customHeight="1">
      <c r="L126" s="195" t="str">
        <f>"Zwischensumme "&amp;L11&amp;" - "&amp;M11</f>
        <v>Zwischensumme S - Stundenlohnarbeiten (optional)</v>
      </c>
      <c r="M126" s="76"/>
      <c r="N126" s="229"/>
      <c r="O126" s="232"/>
      <c r="P126" s="198">
        <f>P11</f>
        <v>0</v>
      </c>
    </row>
    <row r="127" spans="1:17" ht="18.75" customHeight="1">
      <c r="L127" s="124" t="str">
        <f>"Zwischensumme "&amp;L79&amp;" - "&amp;M79</f>
        <v>Zwischensumme AF - Anfahrtspauschalen (optional)</v>
      </c>
      <c r="M127" s="125"/>
      <c r="N127" s="230"/>
      <c r="O127" s="233"/>
      <c r="P127" s="197">
        <f>P79</f>
        <v>0</v>
      </c>
    </row>
    <row r="128" spans="1:17" ht="18.75" customHeight="1">
      <c r="L128" s="78" t="str">
        <f>"Zwischensumme "&amp;M1</f>
        <v>Zwischensumme Weitere Leistungen</v>
      </c>
      <c r="M128" s="78"/>
      <c r="N128" s="78"/>
      <c r="O128" s="149"/>
      <c r="P128" s="199">
        <f>SUM(P124:P127)</f>
        <v>0</v>
      </c>
    </row>
    <row r="129" spans="12:12" ht="13.15">
      <c r="L129" s="126"/>
    </row>
  </sheetData>
  <sheetProtection algorithmName="SHA-512" hashValue="NrYXAwQDHT1QnUjFRgBbTxqttvBuZdVUdcmSqb5+kIR6M7m26f5lXEN1b3/AnuquhLaXtpBzTKc7uX2pwKEh3A==" saltValue="TaygSlCYwHwhAA0bYXSy9w==" spinCount="100000" sheet="1" formatColumns="0" autoFilter="0"/>
  <pageMargins left="0.74803149606299213" right="0.59055118110236227" top="0.98425196850393704" bottom="0.98425196850393704" header="0.39370078740157483" footer="0.39370078740157483"/>
  <pageSetup paperSize="9" scale="50" firstPageNumber="0" fitToHeight="0" orientation="portrait" horizontalDpi="300" verticalDpi="300" r:id="rId1"/>
  <headerFooter alignWithMargins="0">
    <oddHeader xml:space="preserve">&amp;L&amp;K000000Westdeutscher Rundfunk
Ausschreibung Service-, Wartungs- und Support-Dienstleistungen für Alcatel TK-System&amp;R&amp;K000000Seite &amp;P (&amp;N)
&amp;A
&amp;11&amp;K01+000
</oddHeader>
    <oddFooter>&amp;L&amp;K000000&amp;F
01.06.2026</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66F40AC499FCE4CAA5A15ECF2C9BF46" ma:contentTypeVersion="3" ma:contentTypeDescription="Ein neues Dokument erstellen." ma:contentTypeScope="" ma:versionID="7c49410ad114fac33f318be2e5fe9761">
  <xsd:schema xmlns:xsd="http://www.w3.org/2001/XMLSchema" xmlns:xs="http://www.w3.org/2001/XMLSchema" xmlns:p="http://schemas.microsoft.com/office/2006/metadata/properties" xmlns:ns2="bbc884cb-fc65-4625-bf35-b08e7a45995d" targetNamespace="http://schemas.microsoft.com/office/2006/metadata/properties" ma:root="true" ma:fieldsID="9534a70e67afa3ab57a9e53a097c4cd5" ns2:_="">
    <xsd:import namespace="bbc884cb-fc65-4625-bf35-b08e7a45995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c884cb-fc65-4625-bf35-b08e7a4599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00D9F4-F393-4935-A89E-4D5F4468280B}"/>
</file>

<file path=customXml/itemProps2.xml><?xml version="1.0" encoding="utf-8"?>
<ds:datastoreItem xmlns:ds="http://schemas.openxmlformats.org/officeDocument/2006/customXml" ds:itemID="{B541C0CE-37DD-4C1D-926E-90F85742AB44}"/>
</file>

<file path=customXml/itemProps3.xml><?xml version="1.0" encoding="utf-8"?>
<ds:datastoreItem xmlns:ds="http://schemas.openxmlformats.org/officeDocument/2006/customXml" ds:itemID="{6C3BA1B7-BED2-49FF-B4E7-B569107CA9CA}"/>
</file>

<file path=docMetadata/LabelInfo.xml><?xml version="1.0" encoding="utf-8"?>
<clbl:labelList xmlns:clbl="http://schemas.microsoft.com/office/2020/mipLabelMetadata">
  <clbl:label id="{14231bc8-8718-48a7-88e2-0ac25c6234b4}" enabled="0" method="" siteId="{14231bc8-8718-48a7-88e2-0ac25c6234b4}" removed="1"/>
  <clbl:label id="{8090e626-f741-48b1-b5cf-6dbc28ecdb52}" enabled="1" method="Standard" siteId="{453fd660-02d5-4abb-9653-e86f1dc115aa}"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bernecker@doksysteme.de</Manager>
  <Company>DOK SYSTEME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Wenzel, Jürgen</dc:creator>
  <cp:keywords/>
  <dc:description/>
  <cp:lastModifiedBy>Jochen Albert</cp:lastModifiedBy>
  <cp:revision/>
  <dcterms:created xsi:type="dcterms:W3CDTF">2008-02-28T12:56:54Z</dcterms:created>
  <dcterms:modified xsi:type="dcterms:W3CDTF">2026-06-05T13:14:24Z</dcterms:modified>
  <cp:category>Excel</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0x010100166F40AC499FCE4CAA5A15ECF2C9BF46</vt:lpwstr>
  </property>
</Properties>
</file>